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360" windowHeight="11835" tabRatio="945" firstSheet="1" activeTab="1"/>
  </bookViews>
  <sheets>
    <sheet name="1" sheetId="2" state="hidden" r:id="rId1"/>
    <sheet name="1,1" sheetId="50" r:id="rId2"/>
    <sheet name="2" sheetId="3" state="hidden" r:id="rId3"/>
    <sheet name="3" sheetId="4" state="hidden" r:id="rId4"/>
    <sheet name="4" sheetId="5" state="hidden" r:id="rId5"/>
    <sheet name="5" sheetId="6" state="hidden" r:id="rId6"/>
    <sheet name="6" sheetId="7" state="hidden" r:id="rId7"/>
    <sheet name="7" sheetId="8" state="hidden" r:id="rId8"/>
    <sheet name="8" sheetId="9" state="hidden" r:id="rId9"/>
    <sheet name="9" sheetId="10" state="hidden" r:id="rId10"/>
    <sheet name="10" sheetId="11" state="hidden" r:id="rId11"/>
    <sheet name="11" sheetId="12" state="hidden" r:id="rId12"/>
    <sheet name="12" sheetId="13" state="hidden" r:id="rId13"/>
    <sheet name="13" sheetId="14" state="hidden" r:id="rId14"/>
    <sheet name="14" sheetId="15" state="hidden" r:id="rId15"/>
    <sheet name="15" sheetId="16" state="hidden" r:id="rId16"/>
    <sheet name="16" sheetId="17" state="hidden" r:id="rId17"/>
    <sheet name="17" sheetId="18" state="hidden" r:id="rId18"/>
    <sheet name="18" sheetId="19" state="hidden" r:id="rId19"/>
    <sheet name="19" sheetId="20" state="hidden" r:id="rId20"/>
    <sheet name="20" sheetId="21" state="hidden" r:id="rId21"/>
    <sheet name="21" sheetId="22" state="hidden" r:id="rId22"/>
    <sheet name="22" sheetId="23" state="hidden" r:id="rId23"/>
    <sheet name="23" sheetId="24" state="hidden" r:id="rId24"/>
    <sheet name="24" sheetId="25" state="hidden" r:id="rId25"/>
    <sheet name="25" sheetId="26" state="hidden" r:id="rId26"/>
    <sheet name="26" sheetId="27" state="hidden" r:id="rId27"/>
    <sheet name="27" sheetId="28" state="hidden" r:id="rId28"/>
    <sheet name="28" sheetId="29" state="hidden" r:id="rId29"/>
    <sheet name="29" sheetId="30" state="hidden" r:id="rId30"/>
    <sheet name="30" sheetId="31" state="hidden" r:id="rId31"/>
    <sheet name="31" sheetId="32" state="hidden" r:id="rId32"/>
    <sheet name="32" sheetId="33" state="hidden" r:id="rId33"/>
    <sheet name="33" sheetId="34" state="hidden" r:id="rId34"/>
    <sheet name="34" sheetId="35" state="hidden" r:id="rId35"/>
    <sheet name="35" sheetId="36" state="hidden" r:id="rId36"/>
    <sheet name="36" sheetId="37" state="hidden" r:id="rId37"/>
    <sheet name="37" sheetId="42" state="hidden" r:id="rId38"/>
    <sheet name="38" sheetId="43" state="hidden" r:id="rId39"/>
    <sheet name="39" sheetId="44" state="hidden" r:id="rId40"/>
    <sheet name="40" sheetId="45" state="hidden" r:id="rId41"/>
    <sheet name="41" sheetId="38" r:id="rId42"/>
    <sheet name="42" sheetId="39" state="hidden" r:id="rId43"/>
    <sheet name="43" sheetId="40" r:id="rId44"/>
    <sheet name="44" sheetId="41" state="hidden" r:id="rId45"/>
    <sheet name="45" sheetId="46" state="hidden" r:id="rId46"/>
    <sheet name="46" sheetId="47" state="hidden" r:id="rId47"/>
  </sheets>
  <calcPr calcId="162913" iterate="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50" l="1"/>
  <c r="F20" i="50" s="1"/>
  <c r="F15" i="50" l="1"/>
  <c r="F9" i="50" l="1"/>
  <c r="F17" i="50"/>
  <c r="F16" i="50"/>
  <c r="F14" i="50" s="1"/>
  <c r="F12" i="50"/>
  <c r="F11" i="50"/>
  <c r="F10" i="50"/>
  <c r="F13" i="50" l="1"/>
  <c r="F13" i="47"/>
  <c r="F12" i="47" s="1"/>
  <c r="F10" i="47"/>
  <c r="F9" i="47"/>
  <c r="F18" i="50" l="1"/>
  <c r="F13" i="46"/>
  <c r="F12" i="46" s="1"/>
  <c r="F10" i="46"/>
  <c r="F9" i="46"/>
  <c r="F11" i="47" l="1"/>
  <c r="F14" i="47" s="1"/>
  <c r="F15" i="47"/>
  <c r="F15" i="46"/>
  <c r="F11" i="46"/>
  <c r="F14" i="46" s="1"/>
  <c r="F16" i="46" l="1"/>
  <c r="F16" i="47"/>
  <c r="F9" i="28" l="1"/>
  <c r="F15" i="45"/>
  <c r="F14" i="45"/>
  <c r="F11" i="45"/>
  <c r="F10" i="45"/>
  <c r="F9" i="45"/>
  <c r="F15" i="44"/>
  <c r="F14" i="44"/>
  <c r="F11" i="44"/>
  <c r="F10" i="44"/>
  <c r="F9" i="44"/>
  <c r="F15" i="43"/>
  <c r="F14" i="43"/>
  <c r="F11" i="43"/>
  <c r="F10" i="43"/>
  <c r="F9" i="43"/>
  <c r="F15" i="42"/>
  <c r="F14" i="42"/>
  <c r="F11" i="42"/>
  <c r="F10" i="42"/>
  <c r="F9" i="42"/>
  <c r="F9" i="41"/>
  <c r="F9" i="40"/>
  <c r="F13" i="39"/>
  <c r="F10" i="39"/>
  <c r="F9" i="39"/>
  <c r="F13" i="38"/>
  <c r="F10" i="38"/>
  <c r="F9" i="38"/>
  <c r="F19" i="37"/>
  <c r="F18" i="37"/>
  <c r="F17" i="37"/>
  <c r="F16" i="37"/>
  <c r="F13" i="37"/>
  <c r="F12" i="37"/>
  <c r="F11" i="37"/>
  <c r="F10" i="37"/>
  <c r="F9" i="37"/>
  <c r="F17" i="36"/>
  <c r="F16" i="36"/>
  <c r="F15" i="36"/>
  <c r="F12" i="36"/>
  <c r="F11" i="36"/>
  <c r="F10" i="36"/>
  <c r="F9" i="36"/>
  <c r="F17" i="35"/>
  <c r="F16" i="35"/>
  <c r="F15" i="35"/>
  <c r="F12" i="35"/>
  <c r="F11" i="35"/>
  <c r="F10" i="35"/>
  <c r="F9" i="35"/>
  <c r="F13" i="34"/>
  <c r="F10" i="34"/>
  <c r="F9" i="34"/>
  <c r="F13" i="33"/>
  <c r="F10" i="33"/>
  <c r="F9" i="33"/>
  <c r="F13" i="32"/>
  <c r="F10" i="32"/>
  <c r="F9" i="32"/>
  <c r="F13" i="31"/>
  <c r="F10" i="31"/>
  <c r="F9" i="31"/>
  <c r="F13" i="30"/>
  <c r="F10" i="30"/>
  <c r="F9" i="30"/>
  <c r="F13" i="29"/>
  <c r="F10" i="29"/>
  <c r="F9" i="29"/>
  <c r="F13" i="28"/>
  <c r="F10" i="28"/>
  <c r="F13" i="27"/>
  <c r="F10" i="27"/>
  <c r="F9" i="27"/>
  <c r="F13" i="26"/>
  <c r="F10" i="26"/>
  <c r="F9" i="26"/>
  <c r="F13" i="25"/>
  <c r="F10" i="25"/>
  <c r="F9" i="25"/>
  <c r="F13" i="24"/>
  <c r="F10" i="24"/>
  <c r="F9" i="24"/>
  <c r="F13" i="23"/>
  <c r="F10" i="23"/>
  <c r="F9" i="23"/>
  <c r="F15" i="22"/>
  <c r="F14" i="22"/>
  <c r="F11" i="22"/>
  <c r="F10" i="22"/>
  <c r="F9" i="22"/>
  <c r="F15" i="21"/>
  <c r="F14" i="21"/>
  <c r="F11" i="21"/>
  <c r="F10" i="21"/>
  <c r="F9" i="21"/>
  <c r="F15" i="20"/>
  <c r="F14" i="20"/>
  <c r="F11" i="20"/>
  <c r="F10" i="20"/>
  <c r="F9" i="20"/>
  <c r="F15" i="19"/>
  <c r="F14" i="19"/>
  <c r="F11" i="19"/>
  <c r="F10" i="19"/>
  <c r="F9" i="19"/>
  <c r="F15" i="18"/>
  <c r="F14" i="18"/>
  <c r="F11" i="18"/>
  <c r="F10" i="18"/>
  <c r="F9" i="18"/>
  <c r="F15" i="17"/>
  <c r="F14" i="17"/>
  <c r="F11" i="17"/>
  <c r="F10" i="17"/>
  <c r="F9" i="17"/>
  <c r="F15" i="16"/>
  <c r="F14" i="16"/>
  <c r="F11" i="16"/>
  <c r="F10" i="16"/>
  <c r="F9" i="16"/>
  <c r="F15" i="15"/>
  <c r="F14" i="15"/>
  <c r="F11" i="15"/>
  <c r="F10" i="15"/>
  <c r="F9" i="15"/>
  <c r="F15" i="14"/>
  <c r="F14" i="14"/>
  <c r="F11" i="14"/>
  <c r="F10" i="14"/>
  <c r="F9" i="14"/>
  <c r="F15" i="13"/>
  <c r="F14" i="13"/>
  <c r="F11" i="13"/>
  <c r="F10" i="13"/>
  <c r="F9" i="13"/>
  <c r="F15" i="12"/>
  <c r="F14" i="12"/>
  <c r="F11" i="12"/>
  <c r="F10" i="12"/>
  <c r="F9" i="12"/>
  <c r="F15" i="11"/>
  <c r="F14" i="11"/>
  <c r="F11" i="11"/>
  <c r="F10" i="11"/>
  <c r="F9" i="11"/>
  <c r="F13" i="10"/>
  <c r="F10" i="10"/>
  <c r="F9" i="10"/>
  <c r="F13" i="9"/>
  <c r="F10" i="9"/>
  <c r="F9" i="9"/>
  <c r="F13" i="8"/>
  <c r="F10" i="8"/>
  <c r="F9" i="8"/>
  <c r="F13" i="7"/>
  <c r="F10" i="7"/>
  <c r="F9" i="7"/>
  <c r="F13" i="6"/>
  <c r="F10" i="6"/>
  <c r="F9" i="6"/>
  <c r="F15" i="5" l="1"/>
  <c r="F14" i="5"/>
  <c r="F11" i="5"/>
  <c r="F10" i="5"/>
  <c r="F9" i="5"/>
  <c r="F15" i="4"/>
  <c r="F14" i="4"/>
  <c r="F11" i="4"/>
  <c r="F10" i="4"/>
  <c r="F9" i="4"/>
  <c r="F15" i="3"/>
  <c r="F14" i="3"/>
  <c r="F11" i="3"/>
  <c r="F10" i="3"/>
  <c r="F9" i="3"/>
  <c r="F17" i="4" l="1"/>
  <c r="F13" i="45"/>
  <c r="F13" i="44"/>
  <c r="F13" i="43"/>
  <c r="F17" i="42"/>
  <c r="F17" i="45" l="1"/>
  <c r="F12" i="45"/>
  <c r="F16" i="45" s="1"/>
  <c r="F17" i="44"/>
  <c r="F12" i="44"/>
  <c r="F16" i="44" s="1"/>
  <c r="F17" i="43"/>
  <c r="F12" i="43"/>
  <c r="F16" i="43" s="1"/>
  <c r="F13" i="42"/>
  <c r="F12" i="42"/>
  <c r="F16" i="42" l="1"/>
  <c r="F18" i="42" s="1"/>
  <c r="F18" i="45"/>
  <c r="F18" i="44"/>
  <c r="F18" i="43"/>
  <c r="F10" i="41"/>
  <c r="F11" i="41" s="1"/>
  <c r="F12" i="40"/>
  <c r="F12" i="39"/>
  <c r="F11" i="39" l="1"/>
  <c r="F14" i="39" s="1"/>
  <c r="F12" i="41"/>
  <c r="F13" i="41" s="1"/>
  <c r="F10" i="40"/>
  <c r="F11" i="40" s="1"/>
  <c r="F13" i="40" s="1"/>
  <c r="F15" i="38"/>
  <c r="F12" i="38"/>
  <c r="F11" i="38"/>
  <c r="F14" i="38" l="1"/>
  <c r="F16" i="38" s="1"/>
  <c r="F15" i="39"/>
  <c r="F16" i="39" s="1"/>
  <c r="F19" i="36" l="1"/>
  <c r="F19" i="35"/>
  <c r="F21" i="37" l="1"/>
  <c r="F15" i="37"/>
  <c r="F14" i="36"/>
  <c r="F14" i="35"/>
  <c r="F14" i="37"/>
  <c r="F13" i="36"/>
  <c r="F13" i="35"/>
  <c r="F20" i="37" l="1"/>
  <c r="F22" i="37" s="1"/>
  <c r="F18" i="36"/>
  <c r="F20" i="36" s="1"/>
  <c r="F18" i="35"/>
  <c r="F20" i="35" s="1"/>
  <c r="F12" i="34"/>
  <c r="F12" i="33"/>
  <c r="F12" i="32"/>
  <c r="F11" i="32"/>
  <c r="F12" i="31"/>
  <c r="F11" i="31"/>
  <c r="F12" i="30"/>
  <c r="F11" i="30"/>
  <c r="F12" i="29"/>
  <c r="F12" i="28"/>
  <c r="F11" i="28"/>
  <c r="F12" i="27"/>
  <c r="F12" i="26"/>
  <c r="F15" i="26"/>
  <c r="F12" i="25"/>
  <c r="F15" i="25"/>
  <c r="F12" i="24"/>
  <c r="F11" i="24"/>
  <c r="F12" i="23"/>
  <c r="F13" i="22"/>
  <c r="F13" i="21"/>
  <c r="F12" i="21"/>
  <c r="F13" i="20"/>
  <c r="F12" i="20"/>
  <c r="F13" i="19"/>
  <c r="F13" i="18"/>
  <c r="F12" i="18"/>
  <c r="F13" i="17"/>
  <c r="F13" i="15"/>
  <c r="F13" i="14"/>
  <c r="F13" i="13"/>
  <c r="F13" i="12"/>
  <c r="F12" i="12"/>
  <c r="F13" i="11"/>
  <c r="F15" i="34" l="1"/>
  <c r="F15" i="33"/>
  <c r="F11" i="33"/>
  <c r="F14" i="33" s="1"/>
  <c r="F15" i="32"/>
  <c r="F14" i="32"/>
  <c r="F15" i="31"/>
  <c r="F14" i="31"/>
  <c r="F16" i="31" s="1"/>
  <c r="F15" i="30"/>
  <c r="F14" i="30"/>
  <c r="F15" i="29"/>
  <c r="F11" i="29"/>
  <c r="F14" i="29" s="1"/>
  <c r="F15" i="28"/>
  <c r="F14" i="28"/>
  <c r="F15" i="27"/>
  <c r="F11" i="27"/>
  <c r="F14" i="27" s="1"/>
  <c r="F16" i="27" s="1"/>
  <c r="F11" i="25"/>
  <c r="F14" i="25" s="1"/>
  <c r="F16" i="25" s="1"/>
  <c r="F14" i="24"/>
  <c r="F15" i="24"/>
  <c r="F15" i="23"/>
  <c r="F11" i="23"/>
  <c r="F14" i="23" s="1"/>
  <c r="F12" i="22"/>
  <c r="F16" i="22" s="1"/>
  <c r="F16" i="21"/>
  <c r="F16" i="20"/>
  <c r="F12" i="19"/>
  <c r="F16" i="19" s="1"/>
  <c r="F16" i="18"/>
  <c r="F12" i="17"/>
  <c r="F16" i="17" s="1"/>
  <c r="F13" i="16"/>
  <c r="F12" i="16"/>
  <c r="F12" i="15"/>
  <c r="F16" i="15" s="1"/>
  <c r="F17" i="14"/>
  <c r="F12" i="14"/>
  <c r="F16" i="14" s="1"/>
  <c r="F12" i="13"/>
  <c r="F16" i="13" s="1"/>
  <c r="F16" i="12"/>
  <c r="F12" i="11"/>
  <c r="F16" i="11" s="1"/>
  <c r="F11" i="34"/>
  <c r="F14" i="34" s="1"/>
  <c r="F11" i="26"/>
  <c r="F14" i="26" s="1"/>
  <c r="F16" i="26" s="1"/>
  <c r="F17" i="22"/>
  <c r="F17" i="21"/>
  <c r="F17" i="20"/>
  <c r="F17" i="19"/>
  <c r="F17" i="18"/>
  <c r="F18" i="18" s="1"/>
  <c r="F17" i="17"/>
  <c r="F17" i="16"/>
  <c r="F17" i="15"/>
  <c r="F17" i="13"/>
  <c r="F17" i="12"/>
  <c r="F17" i="11"/>
  <c r="F16" i="34" l="1"/>
  <c r="F16" i="32"/>
  <c r="F16" i="30"/>
  <c r="F16" i="28"/>
  <c r="F18" i="21"/>
  <c r="F18" i="20"/>
  <c r="F16" i="16"/>
  <c r="F18" i="16" s="1"/>
  <c r="F18" i="14"/>
  <c r="F16" i="33"/>
  <c r="F16" i="29"/>
  <c r="F16" i="24"/>
  <c r="F16" i="23"/>
  <c r="F18" i="22"/>
  <c r="F18" i="19"/>
  <c r="F18" i="17"/>
  <c r="F18" i="15"/>
  <c r="F18" i="13"/>
  <c r="F18" i="12"/>
  <c r="F18" i="11"/>
  <c r="F12" i="10"/>
  <c r="F15" i="9"/>
  <c r="F12" i="9"/>
  <c r="F12" i="8"/>
  <c r="F15" i="8"/>
  <c r="F12" i="7"/>
  <c r="F15" i="7"/>
  <c r="F12" i="6"/>
  <c r="F15" i="6"/>
  <c r="F15" i="10" l="1"/>
  <c r="F11" i="10"/>
  <c r="F14" i="10" s="1"/>
  <c r="F16" i="10" s="1"/>
  <c r="F11" i="9"/>
  <c r="F14" i="9" s="1"/>
  <c r="F16" i="9" s="1"/>
  <c r="F11" i="8"/>
  <c r="F14" i="8" s="1"/>
  <c r="F16" i="8" s="1"/>
  <c r="F11" i="7"/>
  <c r="F14" i="7" s="1"/>
  <c r="F16" i="7" s="1"/>
  <c r="F11" i="6"/>
  <c r="F14" i="6" s="1"/>
  <c r="F16" i="6" s="1"/>
  <c r="F13" i="5" l="1"/>
  <c r="F12" i="5"/>
  <c r="F17" i="5"/>
  <c r="F13" i="4"/>
  <c r="F12" i="4"/>
  <c r="F13" i="3"/>
  <c r="F12" i="3"/>
  <c r="F14" i="2"/>
  <c r="F13" i="2" s="1"/>
  <c r="F15" i="2"/>
  <c r="F11" i="2"/>
  <c r="F10" i="2"/>
  <c r="F9" i="2"/>
  <c r="F16" i="5" l="1"/>
  <c r="F18" i="5" s="1"/>
  <c r="F16" i="4"/>
  <c r="F18" i="4" s="1"/>
  <c r="F16" i="3"/>
  <c r="F17" i="3"/>
  <c r="F12" i="2"/>
  <c r="F16" i="2" s="1"/>
  <c r="F17" i="2"/>
  <c r="F18" i="3" l="1"/>
  <c r="F18" i="2"/>
</calcChain>
</file>

<file path=xl/sharedStrings.xml><?xml version="1.0" encoding="utf-8"?>
<sst xmlns="http://schemas.openxmlformats.org/spreadsheetml/2006/main" count="2530" uniqueCount="263">
  <si>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</si>
  <si>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</si>
  <si>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</si>
  <si>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</si>
  <si>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</si>
  <si>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</si>
  <si>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 xml:space="preserve">Справочно: 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</si>
  <si>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</si>
  <si>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</si>
  <si>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</si>
  <si>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</si>
  <si>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</si>
  <si>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</si>
  <si>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</si>
  <si>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</si>
  <si>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 xml:space="preserve">Заработная плата машиниста 4 разряда автомобиля полупассажирского, грузоподъемность до 2 т </t>
  </si>
  <si>
    <t xml:space="preserve">Трудоемкость машиниста 4 разряда автомобиля полупассажирского, грузоподъемность до 2 т </t>
  </si>
  <si>
    <t>4</t>
  </si>
  <si>
    <t>Накладные расходы по отношению к ОЗП</t>
  </si>
  <si>
    <t>Стоимость эксплуатации машин:</t>
  </si>
  <si>
    <t>5.1</t>
  </si>
  <si>
    <t>маш-час</t>
  </si>
  <si>
    <t>5.2</t>
  </si>
  <si>
    <t xml:space="preserve">Автомобили полупассажирские, грузоподъемность до 2 т </t>
  </si>
  <si>
    <t>6</t>
  </si>
  <si>
    <t xml:space="preserve">Себестоимость </t>
  </si>
  <si>
    <t>7</t>
  </si>
  <si>
    <t>Прибыль в % к ОЗП</t>
  </si>
  <si>
    <t>8</t>
  </si>
  <si>
    <t>Итого без НДС :</t>
  </si>
  <si>
    <t>Трудоемкость производственных рабочих 3 разряда</t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</si>
  <si>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3</t>
    </r>
    <r>
      <rPr>
        <i/>
        <sz val="11"/>
        <color theme="1"/>
        <rFont val="Times New Roman"/>
        <family val="1"/>
        <charset val="204"/>
      </rPr>
      <t xml:space="preserve"> - 424,47 руб. - часовая оплата труда в текущих ценах по данным ФГИС ЦС МО ПАО "ФСК - РОССЕТИ", 1-й квартал 2024г.</t>
    </r>
  </si>
  <si>
    <t>Калькуляция № 45</t>
  </si>
  <si>
    <t>Калькуляция № 1</t>
  </si>
  <si>
    <t>на Перетяжка провода ВЛ напряжением 0,38кВ при количестве опор на 1 км не более 22</t>
  </si>
  <si>
    <t xml:space="preserve">(производственный рабочий ср. разряд - 3, трудоёмкость - 5,45 чел.-час )      </t>
  </si>
  <si>
    <t>ед. измерения: 1 км провода</t>
  </si>
  <si>
    <t xml:space="preserve">Заработная плата машиниста 4 разряда автогидроподъемника, высота подъема 12 м </t>
  </si>
  <si>
    <t>Автогидроподъемники, высота подъема 12 м</t>
  </si>
  <si>
    <t xml:space="preserve">Трудоемкость машиниста 4 разряда автогидроподъемника, высота подъема 12 м </t>
  </si>
  <si>
    <t>Калькуляция № 2</t>
  </si>
  <si>
    <t xml:space="preserve">на Перетяжку провода ВЛ напряжением 0,38кВ при количестве опор на 1 км более 22 (на каждую  опору, следующую после 22-й) </t>
  </si>
  <si>
    <t xml:space="preserve">(производственный рабочий ср. разряд - 3, трудоёмкость - 0,3 чел.-час )      </t>
  </si>
  <si>
    <t>ед. измерения: 1опора  в 1 провод</t>
  </si>
  <si>
    <t>Калькуляция № 3</t>
  </si>
  <si>
    <t xml:space="preserve">на Перетяжку провода ВЛ напряжением 1-20 кВ при количестве опор на 1 км не более 10 </t>
  </si>
  <si>
    <t xml:space="preserve">(производственный рабочий ср. разряд - 3, трудоёмкость - 6,3 чел.-час )      </t>
  </si>
  <si>
    <t>Калькуляция № 4</t>
  </si>
  <si>
    <t>на Перетяжку провода ВЛ напряжением 1-20 кВ при количестве опор на 1 км более 10 (на каждую  опору, следующую после 10-й)</t>
  </si>
  <si>
    <t xml:space="preserve">(производственный рабочий ср. разряд - 3, трудоёмкость - 0,55 чел.-час )      </t>
  </si>
  <si>
    <t>Калькуляция № 5</t>
  </si>
  <si>
    <t>на замену спусков от КТП до первой опоры ВЛ напряжением 0,38 кВ при количество проводов в спуске 5</t>
  </si>
  <si>
    <t xml:space="preserve">(производственный рабочий ср. разряд - 3, трудоёмкость - 2,78 чел.-час )      </t>
  </si>
  <si>
    <t>ед. измерения: 1 спуск</t>
  </si>
  <si>
    <t>4.1</t>
  </si>
  <si>
    <t>5</t>
  </si>
  <si>
    <t>Калькуляция № 6</t>
  </si>
  <si>
    <t xml:space="preserve">на замену спусков от КТП до первой опоры ВЛ напряжением 0,38 кВ при количество проводов в спуске 2 </t>
  </si>
  <si>
    <t xml:space="preserve">(производственный рабочий ср. разряд - 3, трудоёмкость - 1,44 чел.-час )      </t>
  </si>
  <si>
    <t>Калькуляция № 7</t>
  </si>
  <si>
    <t>на замену спусков от КТП до первой опоры ВЛ напряжением 0,38 кВ при количество проводов в спуске 3</t>
  </si>
  <si>
    <t xml:space="preserve">(производственный рабочий ср. разряд - 3, трудоёмкость - 1,76 чел.-час )      </t>
  </si>
  <si>
    <t>Калькуляция № 8</t>
  </si>
  <si>
    <t xml:space="preserve">(производственный рабочий ср. разряд - 3, трудоёмкость - 2,16 чел.-час )      </t>
  </si>
  <si>
    <t>Калькуляция № 9</t>
  </si>
  <si>
    <t xml:space="preserve">(производственный рабочий ср. разряд - 3, трудоёмкость - 1,8 чел.-час )      </t>
  </si>
  <si>
    <t>Калькуляция № 10</t>
  </si>
  <si>
    <t>на Выправку промежуточной опоры при отклонении от вертикальной оси вдоль линии ВЛ напряжением 0,38 кВ</t>
  </si>
  <si>
    <t xml:space="preserve">(производственный рабочий ср. разряд - 3, трудоёмкость - 1,35 чел.-час )      </t>
  </si>
  <si>
    <t>ед. измерения: 1 опора</t>
  </si>
  <si>
    <t>Калькуляция № 11</t>
  </si>
  <si>
    <t xml:space="preserve">(производственный рабочий ср. разряд - 3, трудоёмкость - 1,23 чел.-час )      </t>
  </si>
  <si>
    <t>Калькуляция № 12</t>
  </si>
  <si>
    <t>на Выправку деревянной одностоечной опоры с подкосом при отклонении от вертикальной оси вдоль линии ВЛ напряжением 0,38 кВ</t>
  </si>
  <si>
    <t xml:space="preserve">(производственный рабочий ср. разряд - 3, трудоёмкость - 1,65 чел.-час )      </t>
  </si>
  <si>
    <t>Калькуляция № 13</t>
  </si>
  <si>
    <t>на Выправку деревянной одностоечной опоры с подкосом при отклонении от вертикальной оси вдоль линии ВЛ напряжением 1-20 кВ</t>
  </si>
  <si>
    <t xml:space="preserve">(производственный рабочий ср. разряд - 3, трудоёмкость - 1,56 чел.-час )      </t>
  </si>
  <si>
    <t>Калькуляция № 14</t>
  </si>
  <si>
    <t xml:space="preserve">на Выправку деревянной А-образной опоры при отклонении от вертикальной оси вдоль линии ВЛ напряжением 0,38 кВ </t>
  </si>
  <si>
    <t xml:space="preserve">(производственный рабочий ср. разряд - 3, трудоёмкость - 1,95 чел.-час )      </t>
  </si>
  <si>
    <t>Калькуляция № 15</t>
  </si>
  <si>
    <t xml:space="preserve">на Выправку деревянной А-образной опоры при отклонении от вертикальной оси вдоль линии ВЛ напряжением 1-20 кВ </t>
  </si>
  <si>
    <t xml:space="preserve">(производственный рабочий ср. разряд - 3, трудоёмкость - 1,86 чел.-час )      </t>
  </si>
  <si>
    <t>Калькуляция № 16</t>
  </si>
  <si>
    <t>на Выправка деревянной трехстоечной опоры при отклонении от вертикальной оси вдоль линии ВЛ напряжением 0,38 кВ</t>
  </si>
  <si>
    <t>Калькуляция № 17</t>
  </si>
  <si>
    <t>на Выправку деревянной трехстоечной опоры при отклонении от вертикальной оси вдоль линии ВЛ напряжением 1-20 кВ</t>
  </si>
  <si>
    <t>Калькуляция № 18</t>
  </si>
  <si>
    <t>Калькуляция № 19</t>
  </si>
  <si>
    <t>Калькуляция № 20</t>
  </si>
  <si>
    <t xml:space="preserve">на Выправку железобетонной анкерной опоры при отклонении от вертикальной оси вдоль линии ВЛ напряжением 0,38 кВ </t>
  </si>
  <si>
    <t xml:space="preserve">Заработная плата машиниста  4 разряда автомобиля полупассажирского, грузоподъемность до 2 т </t>
  </si>
  <si>
    <t xml:space="preserve">Заработная плата машиниста  4 разряда автогидроподъемника, высота подъема 12 м </t>
  </si>
  <si>
    <t>Калькуляция № 21</t>
  </si>
  <si>
    <t xml:space="preserve">на Выправку железобетонной анкерной опоры при отклонении от вертикальной оси вдоль линии ВЛ напряжением 1-20 кВ </t>
  </si>
  <si>
    <t>Калькуляция № 22</t>
  </si>
  <si>
    <t xml:space="preserve">на Выправку промежуточной опоры при отклонении от вертикальной оси  поперек линии ВЛ напряжением 0,38 кВ </t>
  </si>
  <si>
    <t xml:space="preserve">(производственный рабочий ср. разряд - 3, трудоёмкость - 0,72 чел.-час )      </t>
  </si>
  <si>
    <t>Калькуляция № 23</t>
  </si>
  <si>
    <t xml:space="preserve">на Выправку промежуточной опоры при отклонении от вертикальной оси  поперек линии ВЛ напряжением 1-20 кВ </t>
  </si>
  <si>
    <t xml:space="preserve">(производственный рабочий ср. разряд - 3, трудоёмкость - 0,78 чел.-час )      </t>
  </si>
  <si>
    <t>Калькуляция № 24</t>
  </si>
  <si>
    <t xml:space="preserve">на Выправку деревянной одностоечной опоры с подкосом при отклонении от вертикальной оси поперек линии ВЛ напряжением 0,38 кВ </t>
  </si>
  <si>
    <t xml:space="preserve">(производственный рабочий ср. разряд - 3, трудоёмкость - 1,02 чел.-час )      </t>
  </si>
  <si>
    <t>Калькуляция № 25</t>
  </si>
  <si>
    <t xml:space="preserve">на Выправку деревянной одностоечной опоры с подкосом при отклонении от вертикальной оси поперек линии ВЛ напряжением 1-20 кВ </t>
  </si>
  <si>
    <t xml:space="preserve">(производственный рабочий ср. разряд - 3, трудоёмкость - 1,14 чел.-час )      </t>
  </si>
  <si>
    <t>Калькуляция № 26</t>
  </si>
  <si>
    <t>на Выправку деревянной А-образной опоры при отклонении от вертикальной оси поперек линии ВЛ напряжением 0,38 кВ</t>
  </si>
  <si>
    <t xml:space="preserve">(производственный рабочий ср. разряд - 3, трудоёмкость - 1,08 чел.-час )      </t>
  </si>
  <si>
    <t>Калькуляция № 27</t>
  </si>
  <si>
    <t>на Выправку деревянной А-образной опоры при отклонении от вертикальной оси поперек линии ВЛ напряжением 1-20 кВ</t>
  </si>
  <si>
    <t>Калькуляция № 28</t>
  </si>
  <si>
    <t xml:space="preserve">на Выправку деревянной трехстоечной опоры при отклонении от вертикальной оси поперек линии ВЛ напряжением 0,38 кВ </t>
  </si>
  <si>
    <t>Калькуляция № 29</t>
  </si>
  <si>
    <t>на Выправку деревянной трехстоечной опоры при отклонении от вертикальной оси поперек линии ВЛ напряжением 1-20 кВ</t>
  </si>
  <si>
    <t>Калькуляция № 30</t>
  </si>
  <si>
    <t>на Выправку ответвительной опоры при отклонении от вертикальной оси поперек линии ВЛ напряжением 0,38 кВ</t>
  </si>
  <si>
    <t>Калькуляция № 31</t>
  </si>
  <si>
    <t xml:space="preserve">на Выправку ответвительной опоры при отклонении от вертикальной оси поперек линии ВЛ напряжением 1-20 кВ </t>
  </si>
  <si>
    <t>Калькуляция № 32</t>
  </si>
  <si>
    <t>на Выправку железобетонной анкерной опоры при отклонении от вертикальной оси поперек линии ВЛ напряжением 0,38 кВ</t>
  </si>
  <si>
    <t>Калькуляция № 33</t>
  </si>
  <si>
    <t xml:space="preserve">на Выправку железобетонной анкерной опоры при отклонении от вертикальной оси поперек линии ВЛ напряжением 1-20 кВ </t>
  </si>
  <si>
    <t>Калькуляция № 34</t>
  </si>
  <si>
    <t xml:space="preserve">на Замену подкоса без приставки деревянной одностоечной опоры ВЛ </t>
  </si>
  <si>
    <t xml:space="preserve">(производственный рабочий ср. разряд - 3, трудоёмкость - 2,56 чел.-час )      </t>
  </si>
  <si>
    <t>ед. измерения: 1 подкос</t>
  </si>
  <si>
    <t>Заработная плата машиниста 4 разряда автомобиля бортового, грузоподъемность до 6 т, с краном-манипулятором, грузоподъемность 6,2 т</t>
  </si>
  <si>
    <t>5.3</t>
  </si>
  <si>
    <t>Автомобили бортовые, грузоподъемность до 6 т, с краном-манипулятором, грузоподъемность 6,2 т</t>
  </si>
  <si>
    <t>Калькуляция № 35</t>
  </si>
  <si>
    <t xml:space="preserve">на Замену подкоса с железобетонной приставкой деревянной одностоечной опоры ВЛ </t>
  </si>
  <si>
    <t xml:space="preserve">(производственный рабочий ср. разряд - 3, трудоёмкость - 4,56 чел.-час )      </t>
  </si>
  <si>
    <t xml:space="preserve">Заработная плата машиниста 4 разряда  автогидроподъемника, высота подъема 12 м </t>
  </si>
  <si>
    <t>Калькуляция № 36</t>
  </si>
  <si>
    <t xml:space="preserve">на Установку железобетонного подкоса </t>
  </si>
  <si>
    <t xml:space="preserve">(производственный рабочий ср. разряд - 3, трудоёмкость - 3,15 чел.-час )      </t>
  </si>
  <si>
    <t>Заработная плата машиниста 6 разряда машины бурильно-крановой на автомобильном ходу, диаметр бурения до 800 мм, глубина бурения до 10 м</t>
  </si>
  <si>
    <t>Заработная плата машиниста 4 разряда автогидроподъемника, высота подъема 12 м</t>
  </si>
  <si>
    <t>Заработная плата машиниста 4 разряда автомобиля полупассажирского, грузоподъемность до 2 т</t>
  </si>
  <si>
    <t>7.1</t>
  </si>
  <si>
    <t xml:space="preserve">Машины бурильно-крановые на автомобильном ходу, диаметр бурения до 800 мм, глубина бурения до 10 м </t>
  </si>
  <si>
    <t>7.2</t>
  </si>
  <si>
    <t xml:space="preserve">Автомобили бортовые, грузоподъемность до 6 т, с краном-манипулятором, грузоподъемность 6,2 т </t>
  </si>
  <si>
    <t>7.3</t>
  </si>
  <si>
    <t>7.4</t>
  </si>
  <si>
    <t>9</t>
  </si>
  <si>
    <t>10</t>
  </si>
  <si>
    <t>Калькуляция № 37</t>
  </si>
  <si>
    <t>на проверку соединений заземлителей с заземляемыми элементами (естественных заземлителей с заземляющим устройством)</t>
  </si>
  <si>
    <t xml:space="preserve">(производственный рабочий ср. разряд - 5, трудоёмкость - 0,06 чел.-час )      </t>
  </si>
  <si>
    <t>ед. измерения: 1 точка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</si>
  <si>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</si>
  <si>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</si>
  <si>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Калькуляция № 38</t>
  </si>
  <si>
    <t xml:space="preserve">на проверку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</si>
  <si>
    <t xml:space="preserve">(производственный рабочий ср. разряд - 5, трудоёмкость - 0,054 чел.-час )      </t>
  </si>
  <si>
    <t>Калькуляция № 39</t>
  </si>
  <si>
    <t xml:space="preserve">на измерение сопротивления растеканию тока: заземлителя </t>
  </si>
  <si>
    <t xml:space="preserve">(производственный рабочий ср. разряд - 3,5, трудоёмкость - 1,54 чел.-час )      </t>
  </si>
  <si>
    <t>ед. измерения: 1 измерение</t>
  </si>
  <si>
    <t>Калькуляция № 40</t>
  </si>
  <si>
    <t xml:space="preserve">на измерение полного сопротивления заземления петли фаза - ноль </t>
  </si>
  <si>
    <t xml:space="preserve">(производственный рабочий ср. разряд - 3,5, трудоёмкость - 1,64 чел.-час )      </t>
  </si>
  <si>
    <t>Калькуляция № 41</t>
  </si>
  <si>
    <t>на замену изолятора поддерживающей гирлянды ВЛ до 20 кВ</t>
  </si>
  <si>
    <t xml:space="preserve">(производственный рабочий ср. разряд - 3,5, трудоёмкость - 0,72 чел.-час )      </t>
  </si>
  <si>
    <t>Калькуляция № 42</t>
  </si>
  <si>
    <t>на замену каждого последующего изолятора поддерживающей гирлянды ВЛ до 20 кВ</t>
  </si>
  <si>
    <t xml:space="preserve">(производственный рабочий ср. разряд - 3,5, трудоёмкость - 0,2 чел.-час )      </t>
  </si>
  <si>
    <t>Калькуляция № 43</t>
  </si>
  <si>
    <t>на замену изолятора натяжной гирлянды ВЛ до 20 кВ</t>
  </si>
  <si>
    <t xml:space="preserve">(производственный рабочий ср. разряд - 3,5, трудоёмкость - 1,96 чел.-час )      </t>
  </si>
  <si>
    <t>Калькуляция № 44</t>
  </si>
  <si>
    <t>на замену каждого последующего изолятора натяжной гирлянды ВЛ до 20 кВ</t>
  </si>
  <si>
    <t>на замену спусков от КТП до первой опоры ВЛ напряжением 1-20 кВ при количество проводов в спуске 3</t>
  </si>
  <si>
    <t>на замену спусков от КТП до первой опоры ВЛ напряжением 1-20 кВ при количество проводов в спуске 2</t>
  </si>
  <si>
    <t>Трудоемкость машиниста 4 разряда автомобиля бортового, грузоподъемность до 6 т, с краном-манипулятором, грузоподъемность 6,2 т</t>
  </si>
  <si>
    <t>Трудоемкость машиниста 6 разряда машины бурильно-крановой на автомобильном ходу, диаметр бурения до 800 мм, глубина бурения до 10 м</t>
  </si>
  <si>
    <t>Трудоемкость машиниста 4 разряда автогидроподъемника, высота подъема 12 м</t>
  </si>
  <si>
    <t>Трудоемкость машиниста 4 разряда автомобиля полупассажирского, грузоподъемность до 2 т</t>
  </si>
  <si>
    <t>Трудоемкость производственных рабочих 5 разряда</t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</si>
  <si>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</si>
  <si>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Трудоемкость производственных рабочих 3,5 разряда</t>
  </si>
  <si>
    <t xml:space="preserve">на Выправку промежуточной опоры при отклонении от вертикальной оси вдоль линии ВЛ напряжением 1-20кВ </t>
  </si>
  <si>
    <t>ед. измерения: 1 изолятор</t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</si>
  <si>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3,5</t>
    </r>
    <r>
      <rPr>
        <i/>
        <sz val="11"/>
        <color theme="1"/>
        <rFont val="Times New Roman"/>
        <family val="1"/>
        <charset val="204"/>
      </rPr>
      <t xml:space="preserve"> - 451,23 руб. - часовая оплата труда в текущих ценах по данным ФГИС ЦС МО ПАО "ФСК - РОССЕТИ", 1-й квартал 2024г.</t>
    </r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</si>
  <si>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3,5</t>
    </r>
    <r>
      <rPr>
        <i/>
        <sz val="11"/>
        <color theme="1"/>
        <rFont val="Times New Roman"/>
        <family val="1"/>
        <charset val="204"/>
      </rPr>
      <t xml:space="preserve"> -451,23 руб. - часовая оплата труда в текущих ценах по данным ФГИС ЦС МО ПАО "ФСК - РОССЕТИ", 1-й квартал 2024г.</t>
    </r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</si>
  <si>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5</t>
    </r>
    <r>
      <rPr>
        <i/>
        <sz val="11"/>
        <color theme="1"/>
        <rFont val="Times New Roman"/>
        <family val="1"/>
        <charset val="204"/>
      </rPr>
      <t xml:space="preserve"> - 549,32 руб. - часовая оплата труда в текущих ценах по данным ФГИС ЦС МО ПАО "ФСК - РОССЕТИ", 1-й квартал 2024г.</t>
    </r>
  </si>
  <si>
    <t>на Выправку ответвительной опоры при отклонении от вертикальной оси вдоль линии ВЛ напряжением 0,38кВ</t>
  </si>
  <si>
    <t xml:space="preserve">на Выправку ответвительной опоры при отклонении от вертикальной оси вдоль линии ВЛ напряжением 1-20кВ </t>
  </si>
  <si>
    <t xml:space="preserve">на Измерение сопротивления изоляции силовых кабельных линий напряжением до 1 кВ включительно и 6-10 кВ при капитальном ремонте
</t>
  </si>
  <si>
    <t xml:space="preserve">(производственный рабочий ср. разряд - 5, трудоёмкость - 0,9 чел.-час )      </t>
  </si>
  <si>
    <t>ед. измерения:</t>
  </si>
  <si>
    <t>1 кабель</t>
  </si>
  <si>
    <t>Нормы времени - Сборник№ 11 ВУЕР ПАО "Россети" в ред. 2021г. (ИОКЛ010000СИКР)</t>
  </si>
  <si>
    <t>Калькуляция № 46</t>
  </si>
  <si>
    <t xml:space="preserve">на Испытание силовых кабельных линий напряжением до 1 кВ включительно и 6-10 кВ повышенным выпрямленным напряжением при капитальном ремонте
</t>
  </si>
  <si>
    <t xml:space="preserve">(производственный рабочий ср. разряд - 5, трудоёмкость - 1,2 чел.-час )      </t>
  </si>
  <si>
    <t>Составил: Начальник ОЦ                                                                                                  О.В. Дейнеко</t>
  </si>
  <si>
    <t>Проверил: Начальник ОЦ                                                                                                  О.В. Дейнеко</t>
  </si>
  <si>
    <t>Нормы времени - Сборник№ 11 ВУЕР ПАО "Россети" в ред. 2021г. (ИОКЛ010000ИНКР)</t>
  </si>
  <si>
    <t>Нормы времени - Сборник№ 2 ВУЕР ПАО "Россети" в ред. 2021г. (РЛ1ПУ4ЛОО)</t>
  </si>
  <si>
    <t>Нормы времени - Сборник№ 2 ВУЕР ПАО "Россети" в ред. 2021г. (РЛ1ПУ4ЛО1)</t>
  </si>
  <si>
    <t>Нормы времени - Сборник№ 2 ВУЕР ПАО "Россети" в ред. 2021г. (РЛ2ПУ4ЛОО)</t>
  </si>
  <si>
    <t>Нормы времени - Сборник№ 2 ВУЕР ПАО "Россети" в ред. 2021г. (РЛ2ПУ4ЛО1)</t>
  </si>
  <si>
    <t>Нормы времени - Сборник№ 2 ВУЕР ПАО "Россети" в ред. 2021г. (РЛ1ПР4СОО)</t>
  </si>
  <si>
    <t>Нормы времени - Сборник№ 2 ВУЕР ПАО "Россети" в ред. 2021г. (РЛ1ПР4СО1)</t>
  </si>
  <si>
    <t>Нормы времени - Сборник№ 2 ВУЕР ПАО "Россети" в ред. 2021г. (РЛ1ПР4СО2)</t>
  </si>
  <si>
    <t>Нормы времени - Сборник№ 2 ВУЕР ПАО "Россети" в ред. 2021г. (РЛ2ПР4СОО)</t>
  </si>
  <si>
    <t>Нормы времени - Сборник№ 2 ВУЕР ПАО "Россети" в ред. 2021г. (РЛ2ПР4СО1)</t>
  </si>
  <si>
    <t>Нормы времени - Сборник№ 2 ВУЕР ПАО "Россети" в ред. 2021г. (РЛ1КР2КЛ1)</t>
  </si>
  <si>
    <t>Нормы времени - Сборник№ 2 ВУЕР ПАО "Россети" в ред. 2021г. (РЛ2КР2КЛ1)</t>
  </si>
  <si>
    <t>Нормы времени - Сборник№ 2 ВУЕР ПАО "Россети" в ред. 2021г. (РЛ1ДР2КС1)</t>
  </si>
  <si>
    <t>Нормы времени - Сборник№ 2 ВУЕР ПАО "Россети" в ред. 2021г. (РЛ2ДР2КС1)</t>
  </si>
  <si>
    <t>Нормы времени - Сборник№ 2 ВУЕР ПАО "Россети" в ред. 2021г. (РЛ1ДР2КА1)</t>
  </si>
  <si>
    <t>Нормы времени - Сборник№ 2 ВУЕР ПАО "Россети" в ред. 2021г. (РЛ2ДР2КА1)</t>
  </si>
  <si>
    <t>Нормы времени - Сборник№ 2 ВУЕР ПАО "Россети" в ред. 2021г. (РЛ1ДР2КШ1)</t>
  </si>
  <si>
    <t>Нормы времени - Сборник№ 2 ВУЕР ПАО "Россети" в ред. 2021г. (РЛ2ДР2КШ1)</t>
  </si>
  <si>
    <t>Нормы времени - Сборник№ 2 ВУЕР ПАО "Россети" в ред. 2021г. (РЛ1КР2КТ1)</t>
  </si>
  <si>
    <t>Нормы времени - Сборник№ 2 ВУЕР ПАО "Россети" в ред. 2021г. (РЛ2КР2КТ1)</t>
  </si>
  <si>
    <t>Нормы времени - Сборник№ 2 ВУЕР ПАО "Россети" в ред. 2021г. (РЛ1НР2КБ1)</t>
  </si>
  <si>
    <t>Нормы времени - Сборник№ 2 ВУЕР ПАО "Россети" в ред. 2021г. (РЛ2НР2КБ1)</t>
  </si>
  <si>
    <t>Нормы времени - Сборник№ 2 ВУЕР ПАО "Россети" в ред. 2021г. (РЛ1КР2КЛ2)</t>
  </si>
  <si>
    <t>Нормы времени - Сборник№ 2 ВУЕР ПАО "Россети" в ред. 2021г. (РЛ2КР2КЛ2)</t>
  </si>
  <si>
    <t>Нормы времени - Сборник№ 2 ВУЕР ПАО "Россети" в ред. 2021г. (РЛ1ДР2КС2)</t>
  </si>
  <si>
    <t>Нормы времени - Сборник№ 2 ВУЕР ПАО "Россети" в ред. 2021г. (РЛ2ДР2КС2)</t>
  </si>
  <si>
    <t>Нормы времени - Сборник№ 2 ВУЕР ПАО "Россети" в ред. 2021г. (РЛ1ДР2КА2)</t>
  </si>
  <si>
    <t>Нормы времени - Сборник№ 2 ВУЕР ПАО "Россети" в ред. 2021г. (РЛ2ДР2КА2)</t>
  </si>
  <si>
    <t>Нормы времени - Сборник№ 2 ВУЕР ПАО "Россети" в ред. 2021г. (РЛ1ДР2КШ2)</t>
  </si>
  <si>
    <t>Нормы времени - Сборник№ 2 ВУЕР ПАО "Россети" в ред. 2021г. (РЛ2ДР2КШ2)</t>
  </si>
  <si>
    <t>Нормы времени - Сборник№ 2 ВУЕР ПАО "Россети" в ред. 2021г. (РЛ1КР2КТ2)</t>
  </si>
  <si>
    <t>Нормы времени - Сборник№ 2 ВУЕР ПАО "Россети" в ред. 2021г. (РЛ2КР2КТ2)</t>
  </si>
  <si>
    <t>Нормы времени - Сборник№ 2 ВУЕР ПАО "Россети" в ред. 2021г. (РЛ1НР2КБ2)</t>
  </si>
  <si>
    <t>Нормы времени - Сборник№ 2 ВУЕР ПАО "Россети" в ред. 2021г. (РЛ2НР2КБ2)</t>
  </si>
  <si>
    <t>Нормы времени - Сборник№ 2 ВУЕР ПАО "Россети" в ред. 2021г. (РЛ0ДР4ГСО)</t>
  </si>
  <si>
    <t>Нормы времени - Сборник№ 2 ВУЕР ПАО "Россети" в ред. 2021г. (РЛ0ДР4ГСЖ)</t>
  </si>
  <si>
    <t>Нормы времени - Сборник№ 2 ВУЕР ПАО "Россети" в ред. 2021г. (РЛ0КУ2УОО)</t>
  </si>
  <si>
    <t>Нормы времени - Сборник№ 2 ВУЕР ПАО "Россети" в ред. 2021г. (РЛ0ИР4И1П)</t>
  </si>
  <si>
    <t>Нормы времени - Сборник№ 2 ВУЕР ПАО "Россети" в ред. 2021г. (РЛ0ИР4ИПП)</t>
  </si>
  <si>
    <t>Нормы времени - Сборник№ 2 ВУЕР ПАО "Россети" в ред. 2021г. (РЛ0ИР4И1Н)</t>
  </si>
  <si>
    <t>Нормы времени - Сборник№ 2 ВУЕР ПАО "Россети" в ред. 2021г. (РЛ0ИР4ИПН)</t>
  </si>
  <si>
    <t>Нормы времени - Сборник № 11 ВУЕР ПАО "Россети" в ред. 2021г. (ИОЗУ220000СЗКР)</t>
  </si>
  <si>
    <t>Нормы времени - Сборник № 11 ВУЕР ПАО "Россети" в ред. 2021г. (ИОЗУ220000СЗКР), п. 1.7 ТЧ</t>
  </si>
  <si>
    <t>Нормы времени - Сборник№ 2 ВУЕР ПАО "Россети" в ред. 2021г. (РЛ0ЭЭ2ЗОК)</t>
  </si>
  <si>
    <t>Нормы времени - Сборник№ 2 ВУЕР ПАО "Россети" в ред. 2021г. (РЛ0ЭЭ2ЗОФ)</t>
  </si>
  <si>
    <t xml:space="preserve">Приложение к расчету начальной (предельной) единичной стоимости работ по НАВР ВЛ 0,4-10 кВ и КВЛ 0,4-10 кВ </t>
  </si>
  <si>
    <t>Приложение к расчету начальной (предельной) единичной стоимости работ по НАВР ВЛ 0,4-10 кВ и КВЛ 0,4-10 кВ</t>
  </si>
  <si>
    <t>Составил: Начальник ОЦ                                                                                                  Л.С.Хомякова</t>
  </si>
  <si>
    <t>Проверил: Начальник ОЦ                                                                                                 Л.С.Хомякова</t>
  </si>
  <si>
    <t>Составил: Начальник ОЦ                                                                                               Л.С.Хомякова</t>
  </si>
  <si>
    <t>Проверил: Начальник ОЦ                                                                                                    Л.С.Хомякова</t>
  </si>
  <si>
    <t>Составил: Начальник ОЦ                                                                                                   Л.С.Хомякова</t>
  </si>
  <si>
    <t>Составил: Начальник ОЦ                                                                                                    Л.С.Хомякова</t>
  </si>
  <si>
    <t>Проверил: Начальник ОЦ                                                                                                  Л.С.Хомякова</t>
  </si>
  <si>
    <t>Проверил: Начальник ОЦ                                                                                                   Л.С.Хомякова</t>
  </si>
  <si>
    <t>Калькуляция № 1,1</t>
  </si>
  <si>
    <t xml:space="preserve">(производственный рабочий ср. разряд - 3, трудоёмкость - 1,24 чел.-час )      </t>
  </si>
  <si>
    <t>ед. измерения: 1 дерево</t>
  </si>
  <si>
    <t xml:space="preserve">на Обрезку крон </t>
  </si>
  <si>
    <t xml:space="preserve">Приложение к расчету   ВЛ 0,4-10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</si>
</sst>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2"/>
      <color rgb="FF44444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10" fillId="0" borderId="5" xfId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10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right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5" xfId="0" applyFont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3" fillId="0" borderId="5" xfId="1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4" fontId="13" fillId="0" borderId="5" xfId="0" applyNumberFormat="1" applyFont="1" applyBorder="1" applyAlignment="1">
      <alignment vertical="center" wrapText="1"/>
    </xf>
    <xf numFmtId="0" fontId="11" fillId="0" borderId="0" xfId="0" applyFont="1"/>
    <xf numFmtId="49" fontId="14" fillId="0" borderId="5" xfId="0" applyNumberFormat="1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10" fontId="8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justify" vertical="center" wrapText="1"/>
    </xf>
    <xf numFmtId="0" fontId="15" fillId="0" borderId="0" xfId="0" applyFont="1" applyFill="1" applyAlignment="1">
      <alignment horizontal="center" vertical="center" wrapText="1"/>
    </xf>
    <xf numFmtId="10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3" fillId="0" borderId="0" xfId="0" applyFont="1" applyAlignment="1">
      <alignment wrapText="1"/>
    </xf>
    <xf numFmtId="10" fontId="3" fillId="0" borderId="0" xfId="0" applyNumberFormat="1" applyFont="1"/>
    <xf numFmtId="9" fontId="3" fillId="0" borderId="0" xfId="0" applyNumberFormat="1" applyFont="1"/>
    <xf numFmtId="10" fontId="14" fillId="0" borderId="5" xfId="0" applyNumberFormat="1" applyFont="1" applyBorder="1" applyAlignment="1">
      <alignment vertical="center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0" fillId="4" borderId="7" xfId="0" applyFill="1" applyBorder="1" applyAlignment="1">
      <alignment vertical="center" wrapText="1"/>
    </xf>
    <xf numFmtId="0" fontId="0" fillId="4" borderId="0" xfId="0" applyFill="1" applyBorder="1" applyAlignment="1">
      <alignment vertical="center" wrapText="1"/>
    </xf>
    <xf numFmtId="0" fontId="0" fillId="4" borderId="0" xfId="0" applyFill="1" applyBorder="1" applyAlignment="1">
      <alignment horizontal="center" vertical="center" wrapText="1"/>
    </xf>
    <xf numFmtId="0" fontId="17" fillId="4" borderId="8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8" fillId="0" borderId="5" xfId="0" applyFont="1" applyBorder="1"/>
    <xf numFmtId="0" fontId="8" fillId="5" borderId="5" xfId="0" applyFont="1" applyFill="1" applyBorder="1"/>
    <xf numFmtId="49" fontId="8" fillId="5" borderId="5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10" fontId="8" fillId="5" borderId="5" xfId="0" applyNumberFormat="1" applyFont="1" applyFill="1" applyBorder="1" applyAlignment="1">
      <alignment horizontal="center" vertical="center"/>
    </xf>
    <xf numFmtId="4" fontId="6" fillId="5" borderId="5" xfId="0" applyNumberFormat="1" applyFont="1" applyFill="1" applyBorder="1" applyAlignment="1">
      <alignment horizontal="right" vertical="center"/>
    </xf>
    <xf numFmtId="0" fontId="13" fillId="5" borderId="5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horizontal="right" vertical="center"/>
    </xf>
    <xf numFmtId="4" fontId="12" fillId="0" borderId="3" xfId="0" applyNumberFormat="1" applyFont="1" applyBorder="1" applyAlignment="1">
      <alignment vertical="center" wrapText="1"/>
    </xf>
    <xf numFmtId="4" fontId="13" fillId="0" borderId="3" xfId="0" applyNumberFormat="1" applyFont="1" applyBorder="1" applyAlignment="1">
      <alignment vertical="center" wrapText="1"/>
    </xf>
    <xf numFmtId="4" fontId="6" fillId="2" borderId="3" xfId="0" applyNumberFormat="1" applyFont="1" applyFill="1" applyBorder="1" applyAlignment="1">
      <alignment horizontal="right" vertical="center"/>
    </xf>
    <xf numFmtId="0" fontId="3" fillId="0" borderId="5" xfId="0" applyFont="1" applyBorder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3" fillId="0" borderId="0" xfId="0" applyFont="1" applyBorder="1"/>
    <xf numFmtId="0" fontId="12" fillId="5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3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49" fontId="6" fillId="0" borderId="0" xfId="0" applyNumberFormat="1" applyFont="1" applyFill="1" applyAlignment="1">
      <alignment horizontal="left"/>
    </xf>
    <xf numFmtId="10" fontId="6" fillId="0" borderId="0" xfId="0" applyNumberFormat="1" applyFont="1" applyFill="1" applyAlignment="1">
      <alignment horizontal="left"/>
    </xf>
    <xf numFmtId="0" fontId="11" fillId="0" borderId="5" xfId="0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20" sqref="B20:F20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40" customWidth="1"/>
    <col min="6" max="6" width="13.140625" style="4" customWidth="1"/>
    <col min="7" max="7" width="44.7109375" style="4" customWidth="1"/>
    <col min="8" max="16384" width="9.140625" style="4"/>
  </cols>
  <sheetData>
    <row r="1" spans="1:9" ht="70.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33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4"/>
    </row>
    <row r="4" spans="1:9" s="5" customFormat="1" ht="15.75" x14ac:dyDescent="0.2">
      <c r="A4" s="93" t="s">
        <v>34</v>
      </c>
      <c r="B4" s="93"/>
      <c r="C4" s="93"/>
      <c r="D4" s="93"/>
      <c r="E4" s="93"/>
      <c r="F4" s="93"/>
    </row>
    <row r="5" spans="1:9" ht="15" customHeight="1" x14ac:dyDescent="0.25">
      <c r="A5" s="95" t="s">
        <v>35</v>
      </c>
      <c r="B5" s="95"/>
      <c r="C5" s="95"/>
      <c r="D5" s="95"/>
      <c r="E5" s="95"/>
      <c r="F5" s="95"/>
    </row>
    <row r="6" spans="1:9" x14ac:dyDescent="0.25">
      <c r="A6" s="80" t="s">
        <v>36</v>
      </c>
      <c r="B6" s="80"/>
      <c r="C6" s="80"/>
      <c r="D6" s="80"/>
      <c r="E6" s="80"/>
      <c r="F6" s="80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2313.36</v>
      </c>
      <c r="G9" s="12" t="s">
        <v>30</v>
      </c>
      <c r="H9" s="13" t="s">
        <v>12</v>
      </c>
      <c r="I9" s="14">
        <v>5.45</v>
      </c>
    </row>
    <row r="10" spans="1:9" s="5" customFormat="1" ht="45" x14ac:dyDescent="0.2">
      <c r="A10" s="7" t="s">
        <v>13</v>
      </c>
      <c r="B10" s="15" t="s">
        <v>15</v>
      </c>
      <c r="C10" s="8" t="s">
        <v>11</v>
      </c>
      <c r="D10" s="20">
        <v>477.98</v>
      </c>
      <c r="E10" s="10"/>
      <c r="F10" s="11">
        <f t="shared" ref="F10:F11" si="0">D10*I10</f>
        <v>521</v>
      </c>
      <c r="G10" s="16" t="s">
        <v>16</v>
      </c>
      <c r="H10" s="13" t="s">
        <v>12</v>
      </c>
      <c r="I10" s="17">
        <v>1.0900000000000001</v>
      </c>
    </row>
    <row r="11" spans="1:9" s="5" customFormat="1" ht="45" x14ac:dyDescent="0.2">
      <c r="A11" s="7" t="s">
        <v>14</v>
      </c>
      <c r="B11" s="15" t="s">
        <v>37</v>
      </c>
      <c r="C11" s="8" t="s">
        <v>11</v>
      </c>
      <c r="D11" s="20">
        <v>477.98</v>
      </c>
      <c r="E11" s="10"/>
      <c r="F11" s="11">
        <f t="shared" si="0"/>
        <v>521</v>
      </c>
      <c r="G11" s="16" t="s">
        <v>39</v>
      </c>
      <c r="H11" s="13" t="s">
        <v>12</v>
      </c>
      <c r="I11" s="17">
        <v>1.0900000000000001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2243.39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8" t="s">
        <v>11</v>
      </c>
      <c r="D13" s="20"/>
      <c r="E13" s="42"/>
      <c r="F13" s="21">
        <f>F14+F15</f>
        <v>980.21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8" t="s">
        <v>11</v>
      </c>
      <c r="D14" s="17">
        <v>462.39</v>
      </c>
      <c r="E14" s="42"/>
      <c r="F14" s="23">
        <f>D14*I14</f>
        <v>504.01</v>
      </c>
      <c r="G14" s="22" t="s">
        <v>23</v>
      </c>
      <c r="H14" s="22" t="s">
        <v>21</v>
      </c>
      <c r="I14" s="17">
        <v>1.0900000000000001</v>
      </c>
    </row>
    <row r="15" spans="1:9" ht="30" x14ac:dyDescent="0.25">
      <c r="A15" s="25" t="s">
        <v>22</v>
      </c>
      <c r="B15" s="22" t="s">
        <v>38</v>
      </c>
      <c r="C15" s="8" t="s">
        <v>11</v>
      </c>
      <c r="D15" s="17">
        <v>436.88</v>
      </c>
      <c r="E15" s="42"/>
      <c r="F15" s="23">
        <f t="shared" ref="F15" si="1">D15*I15</f>
        <v>476.2</v>
      </c>
      <c r="G15" s="22" t="s">
        <v>38</v>
      </c>
      <c r="H15" s="22" t="s">
        <v>21</v>
      </c>
      <c r="I15" s="17">
        <v>1.0900000000000001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6578.96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503.3</v>
      </c>
      <c r="G17" s="55"/>
      <c r="H17" s="55"/>
      <c r="I17" s="55"/>
    </row>
    <row r="18" spans="1:10" s="5" customFormat="1" ht="14.25" x14ac:dyDescent="0.2">
      <c r="A18" s="57" t="s">
        <v>28</v>
      </c>
      <c r="B18" s="53" t="s">
        <v>29</v>
      </c>
      <c r="C18" s="53" t="s">
        <v>11</v>
      </c>
      <c r="D18" s="58"/>
      <c r="E18" s="59"/>
      <c r="F18" s="60">
        <f>F16+F17</f>
        <v>7082.26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204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5" spans="1:10" ht="15.75" x14ac:dyDescent="0.25">
      <c r="B25" s="43"/>
      <c r="C25" s="43"/>
      <c r="D25" s="44"/>
      <c r="F25" s="41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5">
    <mergeCell ref="A3:D3"/>
    <mergeCell ref="A4:F4"/>
    <mergeCell ref="A2:F2"/>
    <mergeCell ref="A5:F5"/>
    <mergeCell ref="C1:F1"/>
    <mergeCell ref="G7:I7"/>
    <mergeCell ref="F7:F8"/>
    <mergeCell ref="E7:E8"/>
    <mergeCell ref="D7:D8"/>
    <mergeCell ref="C7:C8"/>
    <mergeCell ref="A6:F6"/>
    <mergeCell ref="A7:A8"/>
    <mergeCell ref="B20:F20"/>
    <mergeCell ref="B21:F21"/>
    <mergeCell ref="B7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0"/>
  <sheetViews>
    <sheetView tabSelected="1" zoomScale="80" zoomScaleNormal="80" workbookViewId="0">
      <selection activeCell="J28" sqref="J28"/>
    </sheetView>
  </sheetViews>
  <sheetFormatPr defaultColWidth="9.140625" defaultRowHeight="15" x14ac:dyDescent="0.25"/>
  <cols>
    <col min="1" max="1" width="5.85546875" style="4" bestFit="1" customWidth="1"/>
    <col min="2" max="2" width="65.7109375" style="4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855468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26.25" customHeight="1" x14ac:dyDescent="0.25">
      <c r="A1" s="1"/>
      <c r="B1" s="2"/>
      <c r="C1" s="96" t="s">
        <v>262</v>
      </c>
      <c r="D1" s="96"/>
      <c r="E1" s="96"/>
      <c r="F1" s="96"/>
    </row>
    <row r="2" spans="1:9" ht="18.75" customHeight="1" x14ac:dyDescent="0.3">
      <c r="A2" s="94" t="s">
        <v>258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15.75" customHeight="1" x14ac:dyDescent="0.2">
      <c r="A4" s="93" t="s">
        <v>261</v>
      </c>
      <c r="B4" s="93"/>
      <c r="C4" s="93"/>
      <c r="D4" s="93"/>
      <c r="E4" s="93"/>
      <c r="F4" s="93"/>
    </row>
    <row r="5" spans="1:9" ht="15" customHeight="1" x14ac:dyDescent="0.25">
      <c r="A5" s="95" t="s">
        <v>259</v>
      </c>
      <c r="B5" s="95"/>
      <c r="C5" s="95"/>
      <c r="D5" s="95"/>
      <c r="E5" s="95"/>
      <c r="F5" s="95"/>
    </row>
    <row r="6" spans="1:9" x14ac:dyDescent="0.25">
      <c r="A6" s="80" t="s">
        <v>260</v>
      </c>
      <c r="B6" s="80"/>
      <c r="C6" s="80"/>
      <c r="D6" s="80"/>
      <c r="E6" s="80"/>
      <c r="F6" s="80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95.2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263.17</v>
      </c>
      <c r="G9" s="12" t="s">
        <v>30</v>
      </c>
      <c r="H9" s="13" t="s">
        <v>12</v>
      </c>
      <c r="I9" s="14">
        <v>0.62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2" si="0">D10*I10</f>
        <v>148.16999999999999</v>
      </c>
      <c r="G10" s="16" t="s">
        <v>16</v>
      </c>
      <c r="H10" s="13" t="s">
        <v>12</v>
      </c>
      <c r="I10" s="17">
        <v>0.31</v>
      </c>
    </row>
    <row r="11" spans="1:9" s="5" customFormat="1" ht="30" customHeight="1" x14ac:dyDescent="0.2">
      <c r="A11" s="7" t="s">
        <v>14</v>
      </c>
      <c r="B11" s="15" t="s">
        <v>135</v>
      </c>
      <c r="C11" s="15" t="s">
        <v>11</v>
      </c>
      <c r="D11" s="20">
        <v>477.98</v>
      </c>
      <c r="E11" s="10"/>
      <c r="F11" s="11">
        <f t="shared" si="0"/>
        <v>148.16999999999999</v>
      </c>
      <c r="G11" s="16" t="s">
        <v>39</v>
      </c>
      <c r="H11" s="13" t="s">
        <v>12</v>
      </c>
      <c r="I11" s="17">
        <v>0.31</v>
      </c>
    </row>
    <row r="12" spans="1:9" s="5" customFormat="1" ht="60" hidden="1" x14ac:dyDescent="0.2">
      <c r="A12" s="7" t="s">
        <v>17</v>
      </c>
      <c r="B12" s="15" t="s">
        <v>129</v>
      </c>
      <c r="C12" s="15" t="s">
        <v>11</v>
      </c>
      <c r="D12" s="20">
        <v>0</v>
      </c>
      <c r="E12" s="10"/>
      <c r="F12" s="11">
        <f t="shared" si="0"/>
        <v>0</v>
      </c>
      <c r="G12" s="16" t="s">
        <v>179</v>
      </c>
      <c r="H12" s="13" t="s">
        <v>12</v>
      </c>
      <c r="I12" s="17">
        <v>0</v>
      </c>
    </row>
    <row r="13" spans="1:9" s="5" customFormat="1" x14ac:dyDescent="0.2">
      <c r="A13" s="7" t="s">
        <v>17</v>
      </c>
      <c r="B13" s="8" t="s">
        <v>18</v>
      </c>
      <c r="C13" s="8" t="s">
        <v>11</v>
      </c>
      <c r="D13" s="9"/>
      <c r="E13" s="10">
        <v>0.66859999999999997</v>
      </c>
      <c r="F13" s="11">
        <f>(F9+F10+F11+F12)*E13</f>
        <v>374.09</v>
      </c>
      <c r="G13" s="22"/>
      <c r="H13" s="22"/>
      <c r="I13" s="20"/>
    </row>
    <row r="14" spans="1:9" x14ac:dyDescent="0.25">
      <c r="A14" s="20">
        <v>5</v>
      </c>
      <c r="B14" s="15" t="s">
        <v>19</v>
      </c>
      <c r="C14" s="15" t="s">
        <v>11</v>
      </c>
      <c r="D14" s="20"/>
      <c r="E14" s="42"/>
      <c r="F14" s="21">
        <f>F15+F16+F17</f>
        <v>278.77</v>
      </c>
    </row>
    <row r="15" spans="1:9" ht="30" x14ac:dyDescent="0.25">
      <c r="A15" s="25" t="s">
        <v>20</v>
      </c>
      <c r="B15" s="22" t="s">
        <v>23</v>
      </c>
      <c r="C15" s="22" t="s">
        <v>11</v>
      </c>
      <c r="D15" s="17">
        <v>462.39</v>
      </c>
      <c r="E15" s="42"/>
      <c r="F15" s="23">
        <f>D15*I15</f>
        <v>143.34</v>
      </c>
      <c r="G15" s="22" t="s">
        <v>23</v>
      </c>
      <c r="H15" s="22" t="s">
        <v>21</v>
      </c>
      <c r="I15" s="17">
        <v>0.31</v>
      </c>
    </row>
    <row r="16" spans="1:9" ht="30" x14ac:dyDescent="0.25">
      <c r="A16" s="25" t="s">
        <v>22</v>
      </c>
      <c r="B16" s="22" t="s">
        <v>38</v>
      </c>
      <c r="C16" s="22" t="s">
        <v>11</v>
      </c>
      <c r="D16" s="17">
        <v>436.88</v>
      </c>
      <c r="E16" s="42"/>
      <c r="F16" s="23">
        <f t="shared" ref="F16:F17" si="1">D16*I16</f>
        <v>135.43</v>
      </c>
      <c r="G16" s="22" t="s">
        <v>38</v>
      </c>
      <c r="H16" s="22" t="s">
        <v>21</v>
      </c>
      <c r="I16" s="17">
        <v>0.31</v>
      </c>
    </row>
    <row r="17" spans="1:10" ht="45" hidden="1" x14ac:dyDescent="0.25">
      <c r="A17" s="25" t="s">
        <v>130</v>
      </c>
      <c r="B17" s="22" t="s">
        <v>131</v>
      </c>
      <c r="C17" s="22" t="s">
        <v>11</v>
      </c>
      <c r="D17" s="17">
        <v>0</v>
      </c>
      <c r="E17" s="42"/>
      <c r="F17" s="23">
        <f t="shared" si="1"/>
        <v>0</v>
      </c>
      <c r="G17" s="22" t="s">
        <v>131</v>
      </c>
      <c r="H17" s="22" t="s">
        <v>21</v>
      </c>
      <c r="I17" s="17">
        <v>0.31</v>
      </c>
    </row>
    <row r="18" spans="1:10" s="5" customFormat="1" ht="14.25" x14ac:dyDescent="0.2">
      <c r="A18" s="7" t="s">
        <v>24</v>
      </c>
      <c r="B18" s="8" t="s">
        <v>25</v>
      </c>
      <c r="C18" s="8" t="s">
        <v>11</v>
      </c>
      <c r="D18" s="9"/>
      <c r="E18" s="10"/>
      <c r="F18" s="11">
        <f>F9+F13+F14+F10+F11+F12</f>
        <v>1212.3699999999999</v>
      </c>
    </row>
    <row r="19" spans="1:10" s="5" customFormat="1" ht="14.25" x14ac:dyDescent="0.2">
      <c r="A19" s="7" t="s">
        <v>26</v>
      </c>
      <c r="B19" s="8" t="s">
        <v>27</v>
      </c>
      <c r="C19" s="8" t="s">
        <v>11</v>
      </c>
      <c r="D19" s="9"/>
      <c r="E19" s="10">
        <v>0.15</v>
      </c>
      <c r="F19" s="11">
        <f>(F9+F10+F11+F12)*E19+33.58</f>
        <v>117.51</v>
      </c>
    </row>
    <row r="20" spans="1:10" s="5" customFormat="1" ht="14.25" x14ac:dyDescent="0.2">
      <c r="A20" s="27" t="s">
        <v>28</v>
      </c>
      <c r="B20" s="28" t="s">
        <v>29</v>
      </c>
      <c r="C20" s="28" t="s">
        <v>11</v>
      </c>
      <c r="D20" s="29"/>
      <c r="E20" s="30"/>
      <c r="F20" s="31">
        <f>F18+F19</f>
        <v>1329.88</v>
      </c>
    </row>
    <row r="21" spans="1:10" x14ac:dyDescent="0.25">
      <c r="A21" s="32"/>
      <c r="B21" s="33"/>
      <c r="C21" s="33"/>
      <c r="D21" s="34"/>
      <c r="E21" s="35"/>
      <c r="F21" s="36"/>
    </row>
    <row r="22" spans="1:10" s="24" customFormat="1" ht="37.5" customHeight="1" x14ac:dyDescent="0.25">
      <c r="A22" s="37"/>
      <c r="B22" s="83" t="s">
        <v>31</v>
      </c>
      <c r="C22" s="83"/>
      <c r="D22" s="83"/>
      <c r="E22" s="83"/>
      <c r="F22" s="83"/>
    </row>
    <row r="23" spans="1:10" s="24" customFormat="1" ht="15" customHeight="1" x14ac:dyDescent="0.25">
      <c r="A23" s="37"/>
      <c r="B23" s="84" t="s">
        <v>238</v>
      </c>
      <c r="C23" s="84"/>
      <c r="D23" s="84"/>
      <c r="E23" s="84"/>
      <c r="F23" s="84"/>
    </row>
    <row r="24" spans="1:10" s="24" customFormat="1" x14ac:dyDescent="0.25">
      <c r="A24" s="37"/>
      <c r="B24" s="78"/>
      <c r="C24" s="78"/>
      <c r="D24" s="79"/>
    </row>
    <row r="25" spans="1:10" customFormat="1" ht="15" customHeight="1" x14ac:dyDescent="0.25">
      <c r="B25" s="97" t="s">
        <v>255</v>
      </c>
      <c r="C25" s="98"/>
      <c r="D25" s="98"/>
      <c r="E25" s="98"/>
      <c r="F25" s="98"/>
      <c r="G25" s="98"/>
    </row>
    <row r="26" spans="1:10" customFormat="1" x14ac:dyDescent="0.25">
      <c r="B26" s="75"/>
      <c r="C26" s="75"/>
      <c r="D26" s="76"/>
    </row>
    <row r="27" spans="1:10" customFormat="1" ht="15" customHeight="1" x14ac:dyDescent="0.25">
      <c r="B27" s="97" t="s">
        <v>253</v>
      </c>
      <c r="C27" s="97"/>
      <c r="D27" s="97"/>
      <c r="E27" s="97"/>
      <c r="F27" s="97"/>
      <c r="G27" s="97"/>
    </row>
    <row r="28" spans="1:10" x14ac:dyDescent="0.25">
      <c r="F28" s="41"/>
    </row>
    <row r="30" spans="1:10" ht="15.75" x14ac:dyDescent="0.25">
      <c r="B30" s="45"/>
      <c r="C30" s="45"/>
      <c r="D30" s="46"/>
      <c r="F30" s="41"/>
    </row>
    <row r="31" spans="1:10" x14ac:dyDescent="0.25">
      <c r="F31" s="41"/>
      <c r="J31" s="41"/>
    </row>
    <row r="33" spans="2:6" ht="15.75" thickBot="1" x14ac:dyDescent="0.3"/>
    <row r="34" spans="2:6" x14ac:dyDescent="0.25">
      <c r="B34" s="47"/>
      <c r="C34" s="48"/>
      <c r="D34" s="49"/>
    </row>
    <row r="35" spans="2:6" ht="15.75" thickBot="1" x14ac:dyDescent="0.3">
      <c r="B35" s="50"/>
      <c r="C35" s="51"/>
      <c r="D35" s="52"/>
      <c r="F35" s="41"/>
    </row>
    <row r="36" spans="2:6" x14ac:dyDescent="0.25">
      <c r="F36" s="41"/>
    </row>
    <row r="39" spans="2:6" x14ac:dyDescent="0.25">
      <c r="F39" s="41"/>
    </row>
    <row r="40" spans="2:6" x14ac:dyDescent="0.25">
      <c r="F40" s="41"/>
    </row>
  </sheetData>
  <mergeCells count="17">
    <mergeCell ref="G7:I7"/>
    <mergeCell ref="B22:F22"/>
    <mergeCell ref="B23:F23"/>
    <mergeCell ref="B25:G25"/>
    <mergeCell ref="B27:G27"/>
    <mergeCell ref="F7:F8"/>
    <mergeCell ref="A7:A8"/>
    <mergeCell ref="B7:B8"/>
    <mergeCell ref="C7:C8"/>
    <mergeCell ref="D7:D8"/>
    <mergeCell ref="E7:E8"/>
    <mergeCell ref="A6:F6"/>
    <mergeCell ref="C1:F1"/>
    <mergeCell ref="A2:F2"/>
    <mergeCell ref="A3:F3"/>
    <mergeCell ref="A4:F4"/>
    <mergeCell ref="A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B20" sqref="B20:F20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40" customWidth="1"/>
    <col min="6" max="6" width="14" style="4" customWidth="1"/>
    <col min="7" max="7" width="46.7109375" style="4" customWidth="1"/>
    <col min="8" max="16384" width="9.140625" style="4"/>
  </cols>
  <sheetData>
    <row r="1" spans="1:9" ht="70.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40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4"/>
    </row>
    <row r="4" spans="1:9" s="5" customFormat="1" ht="33.75" customHeight="1" x14ac:dyDescent="0.2">
      <c r="A4" s="93" t="s">
        <v>41</v>
      </c>
      <c r="B4" s="93"/>
      <c r="C4" s="93"/>
      <c r="D4" s="93"/>
      <c r="E4" s="93"/>
      <c r="F4" s="93"/>
    </row>
    <row r="5" spans="1:9" ht="15" customHeight="1" x14ac:dyDescent="0.25">
      <c r="A5" s="95" t="s">
        <v>42</v>
      </c>
      <c r="B5" s="95"/>
      <c r="C5" s="95"/>
      <c r="D5" s="95"/>
      <c r="E5" s="95"/>
      <c r="F5" s="95"/>
    </row>
    <row r="6" spans="1:9" ht="14.45" customHeight="1" x14ac:dyDescent="0.25">
      <c r="A6" s="99" t="s">
        <v>43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127.34</v>
      </c>
      <c r="G9" s="12" t="s">
        <v>30</v>
      </c>
      <c r="H9" s="13" t="s">
        <v>12</v>
      </c>
      <c r="I9" s="14">
        <v>0.3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28.68</v>
      </c>
      <c r="G10" s="16" t="s">
        <v>16</v>
      </c>
      <c r="H10" s="13" t="s">
        <v>12</v>
      </c>
      <c r="I10" s="17">
        <v>0.06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28.68</v>
      </c>
      <c r="G11" s="16" t="s">
        <v>39</v>
      </c>
      <c r="H11" s="13" t="s">
        <v>12</v>
      </c>
      <c r="I11" s="17">
        <v>0.06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123.49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53.95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27.74</v>
      </c>
      <c r="G14" s="22" t="s">
        <v>23</v>
      </c>
      <c r="H14" s="22" t="s">
        <v>21</v>
      </c>
      <c r="I14" s="17">
        <v>0.06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26.21</v>
      </c>
      <c r="G15" s="22" t="s">
        <v>38</v>
      </c>
      <c r="H15" s="22" t="s">
        <v>21</v>
      </c>
      <c r="I15" s="17">
        <v>0.06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362.14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27.71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389.85</v>
      </c>
      <c r="G18" s="56"/>
      <c r="H18" s="56"/>
      <c r="I18" s="56"/>
    </row>
    <row r="19" spans="1:10" ht="17.25" customHeight="1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22.15" customHeight="1" x14ac:dyDescent="0.25">
      <c r="A21" s="37"/>
      <c r="B21" s="84" t="s">
        <v>205</v>
      </c>
      <c r="C21" s="84"/>
      <c r="D21" s="84"/>
      <c r="E21" s="84"/>
      <c r="F21" s="84"/>
    </row>
    <row r="22" spans="1:10" s="24" customFormat="1" ht="20.45" customHeigh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250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251</v>
      </c>
      <c r="C25" s="97"/>
      <c r="D25" s="97"/>
      <c r="E25" s="97"/>
      <c r="F25" s="97"/>
      <c r="G25" s="97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7">
    <mergeCell ref="B20:F20"/>
    <mergeCell ref="B21:F21"/>
    <mergeCell ref="B23:G23"/>
    <mergeCell ref="B25:G25"/>
    <mergeCell ref="G7:I7"/>
    <mergeCell ref="C1:F1"/>
    <mergeCell ref="A2:F2"/>
    <mergeCell ref="A5:F5"/>
    <mergeCell ref="A6:F6"/>
    <mergeCell ref="A7:A8"/>
    <mergeCell ref="B7:B8"/>
    <mergeCell ref="C7:C8"/>
    <mergeCell ref="D7:D8"/>
    <mergeCell ref="E7:E8"/>
    <mergeCell ref="F7:F8"/>
    <mergeCell ref="A3:D3"/>
    <mergeCell ref="A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9"/>
  <sheetViews>
    <sheetView workbookViewId="0">
      <selection activeCell="B20" sqref="B20:F20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40" customWidth="1"/>
    <col min="6" max="6" width="14" style="4" customWidth="1"/>
    <col min="7" max="7" width="51.42578125" style="4" customWidth="1"/>
    <col min="8" max="16384" width="9.140625" style="4"/>
  </cols>
  <sheetData>
    <row r="1" spans="1:9" ht="70.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44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4"/>
    </row>
    <row r="4" spans="1:9" s="5" customFormat="1" ht="15.75" x14ac:dyDescent="0.2">
      <c r="A4" s="93" t="s">
        <v>45</v>
      </c>
      <c r="B4" s="93"/>
      <c r="C4" s="93"/>
      <c r="D4" s="93"/>
      <c r="E4" s="93"/>
      <c r="F4" s="93"/>
    </row>
    <row r="5" spans="1:9" ht="15" customHeight="1" x14ac:dyDescent="0.25">
      <c r="A5" s="95" t="s">
        <v>46</v>
      </c>
      <c r="B5" s="95"/>
      <c r="C5" s="95"/>
      <c r="D5" s="95"/>
      <c r="E5" s="95"/>
      <c r="F5" s="95"/>
    </row>
    <row r="6" spans="1:9" x14ac:dyDescent="0.25">
      <c r="A6" s="99" t="s">
        <v>36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2674.16</v>
      </c>
      <c r="G9" s="12" t="s">
        <v>30</v>
      </c>
      <c r="H9" s="13" t="s">
        <v>12</v>
      </c>
      <c r="I9" s="14">
        <v>6.3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602.25</v>
      </c>
      <c r="G10" s="16" t="s">
        <v>16</v>
      </c>
      <c r="H10" s="13" t="s">
        <v>12</v>
      </c>
      <c r="I10" s="17">
        <v>1.26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602.25</v>
      </c>
      <c r="G11" s="16" t="s">
        <v>39</v>
      </c>
      <c r="H11" s="13" t="s">
        <v>12</v>
      </c>
      <c r="I11" s="17">
        <v>1.26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2593.27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1133.08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582.61</v>
      </c>
      <c r="G14" s="22" t="s">
        <v>23</v>
      </c>
      <c r="H14" s="22" t="s">
        <v>21</v>
      </c>
      <c r="I14" s="17">
        <v>1.26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550.47</v>
      </c>
      <c r="G15" s="22" t="s">
        <v>38</v>
      </c>
      <c r="H15" s="22" t="s">
        <v>21</v>
      </c>
      <c r="I15" s="17">
        <v>1.26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7605.01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581.79999999999995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8186.81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30.75" customHeight="1" x14ac:dyDescent="0.25">
      <c r="A21" s="37"/>
      <c r="B21" s="84" t="s">
        <v>206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252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253</v>
      </c>
      <c r="C25" s="97"/>
      <c r="D25" s="97"/>
      <c r="E25" s="97"/>
      <c r="F25" s="97"/>
      <c r="G25" s="97"/>
    </row>
    <row r="26" spans="1:10" ht="15.75" x14ac:dyDescent="0.25">
      <c r="B26" s="43"/>
      <c r="C26" s="43"/>
      <c r="D26" s="44"/>
      <c r="F26" s="41"/>
    </row>
    <row r="27" spans="1:10" x14ac:dyDescent="0.25">
      <c r="F27" s="41"/>
    </row>
    <row r="29" spans="1:10" ht="15.75" x14ac:dyDescent="0.25">
      <c r="B29" s="45"/>
      <c r="C29" s="45"/>
      <c r="D29" s="46"/>
      <c r="F29" s="41"/>
    </row>
    <row r="30" spans="1:10" x14ac:dyDescent="0.25">
      <c r="F30" s="41"/>
      <c r="J30" s="41"/>
    </row>
    <row r="32" spans="1:10" ht="15.75" thickBot="1" x14ac:dyDescent="0.3"/>
    <row r="33" spans="2:6" x14ac:dyDescent="0.25">
      <c r="B33" s="47"/>
      <c r="C33" s="48"/>
      <c r="D33" s="49"/>
    </row>
    <row r="34" spans="2:6" ht="15.75" thickBot="1" x14ac:dyDescent="0.3">
      <c r="B34" s="50"/>
      <c r="C34" s="51"/>
      <c r="D34" s="52"/>
      <c r="F34" s="41"/>
    </row>
    <row r="35" spans="2:6" x14ac:dyDescent="0.25">
      <c r="F35" s="41"/>
    </row>
    <row r="38" spans="2:6" x14ac:dyDescent="0.25">
      <c r="F38" s="41"/>
    </row>
    <row r="39" spans="2:6" x14ac:dyDescent="0.25">
      <c r="F39" s="41"/>
    </row>
  </sheetData>
  <mergeCells count="17">
    <mergeCell ref="C1:F1"/>
    <mergeCell ref="A2:F2"/>
    <mergeCell ref="A5:F5"/>
    <mergeCell ref="G7:I7"/>
    <mergeCell ref="A3:D3"/>
    <mergeCell ref="A4:F4"/>
    <mergeCell ref="A6:F6"/>
    <mergeCell ref="A7:A8"/>
    <mergeCell ref="B7:B8"/>
    <mergeCell ref="C7:C8"/>
    <mergeCell ref="D7:D8"/>
    <mergeCell ref="E7:E8"/>
    <mergeCell ref="F7:F8"/>
    <mergeCell ref="B23:G23"/>
    <mergeCell ref="B25:G25"/>
    <mergeCell ref="B20:F20"/>
    <mergeCell ref="B21:F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2"/>
  <sheetViews>
    <sheetView topLeftCell="A4" workbookViewId="0">
      <selection activeCell="B20" sqref="B20:F20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40" customWidth="1"/>
    <col min="6" max="6" width="12.28515625" style="4" bestFit="1" customWidth="1"/>
    <col min="7" max="7" width="46.28515625" style="4" bestFit="1" customWidth="1"/>
    <col min="8" max="16384" width="9.140625" style="4"/>
  </cols>
  <sheetData>
    <row r="1" spans="1:9" ht="70.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47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4"/>
    </row>
    <row r="4" spans="1:9" s="5" customFormat="1" ht="34.5" customHeight="1" x14ac:dyDescent="0.2">
      <c r="A4" s="93" t="s">
        <v>48</v>
      </c>
      <c r="B4" s="93"/>
      <c r="C4" s="93"/>
      <c r="D4" s="93"/>
      <c r="E4" s="93"/>
      <c r="F4" s="93"/>
    </row>
    <row r="5" spans="1:9" ht="15" customHeight="1" x14ac:dyDescent="0.25">
      <c r="A5" s="95" t="s">
        <v>49</v>
      </c>
      <c r="B5" s="95"/>
      <c r="C5" s="95"/>
      <c r="D5" s="95"/>
      <c r="E5" s="95"/>
      <c r="F5" s="95"/>
    </row>
    <row r="6" spans="1:9" x14ac:dyDescent="0.25">
      <c r="A6" s="99" t="s">
        <v>43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233.46</v>
      </c>
      <c r="G9" s="12" t="s">
        <v>30</v>
      </c>
      <c r="H9" s="13" t="s">
        <v>12</v>
      </c>
      <c r="I9" s="14">
        <v>0.55000000000000004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52.58</v>
      </c>
      <c r="G10" s="16" t="s">
        <v>16</v>
      </c>
      <c r="H10" s="13" t="s">
        <v>12</v>
      </c>
      <c r="I10" s="17">
        <v>0.11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>D11*I11</f>
        <v>52.58</v>
      </c>
      <c r="G11" s="16" t="s">
        <v>39</v>
      </c>
      <c r="H11" s="13" t="s">
        <v>12</v>
      </c>
      <c r="I11" s="17">
        <v>0.11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226.4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98.92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>D14*I14</f>
        <v>50.86</v>
      </c>
      <c r="G14" s="22" t="s">
        <v>23</v>
      </c>
      <c r="H14" s="22" t="s">
        <v>21</v>
      </c>
      <c r="I14" s="17">
        <v>0.11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>D15*I15</f>
        <v>48.06</v>
      </c>
      <c r="G15" s="22" t="s">
        <v>38</v>
      </c>
      <c r="H15" s="22" t="s">
        <v>21</v>
      </c>
      <c r="I15" s="17">
        <v>0.11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663.94</v>
      </c>
      <c r="G16" s="55"/>
      <c r="H16" s="55"/>
      <c r="I16" s="55"/>
    </row>
    <row r="17" spans="1:9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50.79</v>
      </c>
      <c r="G17" s="55"/>
      <c r="H17" s="55"/>
      <c r="I17" s="55"/>
    </row>
    <row r="18" spans="1:9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714.73</v>
      </c>
      <c r="G18" s="56"/>
      <c r="H18" s="56"/>
      <c r="I18" s="56"/>
    </row>
    <row r="19" spans="1:9" x14ac:dyDescent="0.25">
      <c r="A19" s="32"/>
      <c r="B19" s="33"/>
      <c r="C19" s="33"/>
      <c r="D19" s="34"/>
      <c r="E19" s="35"/>
      <c r="F19" s="36"/>
    </row>
    <row r="20" spans="1:9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9" s="24" customFormat="1" ht="15" customHeight="1" x14ac:dyDescent="0.25">
      <c r="A21" s="37"/>
      <c r="B21" s="84" t="s">
        <v>207</v>
      </c>
      <c r="C21" s="84"/>
      <c r="D21" s="84"/>
      <c r="E21" s="84"/>
      <c r="F21" s="84"/>
    </row>
    <row r="22" spans="1:9" s="24" customFormat="1" x14ac:dyDescent="0.25">
      <c r="A22" s="37"/>
      <c r="B22" s="38"/>
      <c r="C22" s="38"/>
      <c r="D22" s="39"/>
    </row>
    <row r="23" spans="1:9" customFormat="1" ht="15" customHeight="1" x14ac:dyDescent="0.25">
      <c r="B23" s="97" t="s">
        <v>254</v>
      </c>
      <c r="C23" s="98"/>
      <c r="D23" s="98"/>
      <c r="E23" s="98"/>
      <c r="F23" s="98"/>
      <c r="G23" s="98"/>
    </row>
    <row r="24" spans="1:9" customFormat="1" x14ac:dyDescent="0.25">
      <c r="B24" s="75"/>
      <c r="C24" s="75"/>
      <c r="D24" s="76"/>
    </row>
    <row r="25" spans="1:9" customFormat="1" ht="15" customHeight="1" x14ac:dyDescent="0.25">
      <c r="B25" s="97" t="s">
        <v>253</v>
      </c>
      <c r="C25" s="97"/>
      <c r="D25" s="97"/>
      <c r="E25" s="97"/>
      <c r="F25" s="97"/>
      <c r="G25" s="97"/>
    </row>
    <row r="26" spans="1:9" s="24" customFormat="1" x14ac:dyDescent="0.25">
      <c r="A26" s="37"/>
      <c r="B26" s="71"/>
      <c r="C26" s="71"/>
      <c r="D26" s="39"/>
    </row>
    <row r="29" spans="1:9" ht="15.75" x14ac:dyDescent="0.25">
      <c r="B29" s="43"/>
      <c r="C29" s="43"/>
      <c r="D29" s="44"/>
      <c r="F29" s="41"/>
    </row>
    <row r="30" spans="1:9" x14ac:dyDescent="0.25">
      <c r="F30" s="41"/>
    </row>
    <row r="32" spans="1:9" ht="15.75" x14ac:dyDescent="0.25">
      <c r="B32" s="45"/>
      <c r="C32" s="45"/>
      <c r="D32" s="46"/>
      <c r="F32" s="41"/>
    </row>
    <row r="33" spans="2:10" x14ac:dyDescent="0.25">
      <c r="F33" s="41"/>
      <c r="J33" s="41"/>
    </row>
    <row r="35" spans="2:10" ht="15.75" thickBot="1" x14ac:dyDescent="0.3"/>
    <row r="36" spans="2:10" x14ac:dyDescent="0.25">
      <c r="B36" s="47"/>
      <c r="C36" s="48"/>
      <c r="D36" s="49"/>
    </row>
    <row r="37" spans="2:10" ht="15.75" thickBot="1" x14ac:dyDescent="0.3">
      <c r="B37" s="50"/>
      <c r="C37" s="51"/>
      <c r="D37" s="52"/>
      <c r="F37" s="41"/>
    </row>
    <row r="38" spans="2:10" x14ac:dyDescent="0.25">
      <c r="F38" s="41"/>
    </row>
    <row r="41" spans="2:10" x14ac:dyDescent="0.25">
      <c r="F41" s="41"/>
    </row>
    <row r="42" spans="2:10" x14ac:dyDescent="0.25">
      <c r="F42" s="41"/>
    </row>
  </sheetData>
  <mergeCells count="17">
    <mergeCell ref="F7:F8"/>
    <mergeCell ref="B23:G23"/>
    <mergeCell ref="B25:G25"/>
    <mergeCell ref="B20:F20"/>
    <mergeCell ref="G7:I7"/>
    <mergeCell ref="C1:F1"/>
    <mergeCell ref="A2:F2"/>
    <mergeCell ref="A5:F5"/>
    <mergeCell ref="A6:F6"/>
    <mergeCell ref="B21:F21"/>
    <mergeCell ref="A3:D3"/>
    <mergeCell ref="A4:F4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20" sqref="F20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40" customWidth="1"/>
    <col min="6" max="6" width="14" style="4" customWidth="1"/>
    <col min="7" max="7" width="53.42578125" style="4" customWidth="1"/>
    <col min="8" max="16384" width="9.140625" style="4"/>
  </cols>
  <sheetData>
    <row r="1" spans="1:9" ht="70.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50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4"/>
    </row>
    <row r="4" spans="1:9" s="5" customFormat="1" ht="15.75" x14ac:dyDescent="0.2">
      <c r="A4" s="93" t="s">
        <v>51</v>
      </c>
      <c r="B4" s="93"/>
      <c r="C4" s="93"/>
      <c r="D4" s="93"/>
      <c r="E4" s="93"/>
      <c r="F4" s="93"/>
    </row>
    <row r="5" spans="1:9" ht="15" customHeight="1" x14ac:dyDescent="0.25">
      <c r="A5" s="95" t="s">
        <v>52</v>
      </c>
      <c r="B5" s="95"/>
      <c r="C5" s="95"/>
      <c r="D5" s="95"/>
      <c r="E5" s="95"/>
      <c r="F5" s="95"/>
    </row>
    <row r="6" spans="1:9" x14ac:dyDescent="0.25">
      <c r="A6" s="99" t="s">
        <v>53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1180.03</v>
      </c>
      <c r="G9" s="12" t="s">
        <v>30</v>
      </c>
      <c r="H9" s="13" t="s">
        <v>12</v>
      </c>
      <c r="I9" s="14">
        <v>2.78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664.39</v>
      </c>
      <c r="G10" s="16" t="s">
        <v>16</v>
      </c>
      <c r="H10" s="13" t="s">
        <v>12</v>
      </c>
      <c r="I10" s="17">
        <v>1.39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1233.18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2"/>
      <c r="F12" s="21">
        <f>F13</f>
        <v>642.72</v>
      </c>
      <c r="G12" s="16"/>
      <c r="H12" s="13"/>
      <c r="I12" s="19"/>
    </row>
    <row r="13" spans="1:9" ht="30" x14ac:dyDescent="0.25">
      <c r="A13" s="25" t="s">
        <v>54</v>
      </c>
      <c r="B13" s="22" t="s">
        <v>23</v>
      </c>
      <c r="C13" s="22" t="s">
        <v>11</v>
      </c>
      <c r="D13" s="17">
        <v>462.39</v>
      </c>
      <c r="E13" s="42"/>
      <c r="F13" s="23">
        <f>D13*I13</f>
        <v>642.72</v>
      </c>
      <c r="G13" s="22" t="s">
        <v>23</v>
      </c>
      <c r="H13" s="22" t="s">
        <v>21</v>
      </c>
      <c r="I13" s="17">
        <v>1.39</v>
      </c>
    </row>
    <row r="14" spans="1:9" s="5" customFormat="1" x14ac:dyDescent="0.2">
      <c r="A14" s="7" t="s">
        <v>55</v>
      </c>
      <c r="B14" s="8" t="s">
        <v>25</v>
      </c>
      <c r="C14" s="8" t="s">
        <v>11</v>
      </c>
      <c r="D14" s="9"/>
      <c r="E14" s="10"/>
      <c r="F14" s="11">
        <f>F9+F11+F12+F10</f>
        <v>3720.32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276.66000000000003</v>
      </c>
      <c r="G15" s="22"/>
      <c r="H15" s="22"/>
      <c r="I15" s="17"/>
    </row>
    <row r="16" spans="1:9" s="5" customFormat="1" ht="14.25" x14ac:dyDescent="0.2">
      <c r="A16" s="27" t="s">
        <v>26</v>
      </c>
      <c r="B16" s="28" t="s">
        <v>29</v>
      </c>
      <c r="C16" s="28" t="s">
        <v>11</v>
      </c>
      <c r="D16" s="29"/>
      <c r="E16" s="30"/>
      <c r="F16" s="31">
        <f>F14+F15</f>
        <v>3996.98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208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ht="15.75" x14ac:dyDescent="0.25">
      <c r="B24" s="43"/>
      <c r="C24" s="43"/>
      <c r="D24" s="44"/>
      <c r="F24" s="41"/>
    </row>
    <row r="25" spans="1:10" x14ac:dyDescent="0.25">
      <c r="F25" s="41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F7:F8"/>
    <mergeCell ref="B21:G21"/>
    <mergeCell ref="B23:G23"/>
    <mergeCell ref="B18:F18"/>
    <mergeCell ref="G7:I7"/>
    <mergeCell ref="C1:F1"/>
    <mergeCell ref="A2:F2"/>
    <mergeCell ref="A5:F5"/>
    <mergeCell ref="A6:F6"/>
    <mergeCell ref="B19:F19"/>
    <mergeCell ref="A3:D3"/>
    <mergeCell ref="A4:F4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B20" sqref="F20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40" customWidth="1"/>
    <col min="6" max="6" width="14" style="4" customWidth="1"/>
    <col min="7" max="7" width="46" style="4" customWidth="1"/>
    <col min="8" max="16384" width="9.140625" style="4"/>
  </cols>
  <sheetData>
    <row r="1" spans="1:9" ht="70.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56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4"/>
    </row>
    <row r="4" spans="1:9" s="5" customFormat="1" ht="15.75" x14ac:dyDescent="0.2">
      <c r="A4" s="93" t="s">
        <v>57</v>
      </c>
      <c r="B4" s="93"/>
      <c r="C4" s="93"/>
      <c r="D4" s="93"/>
      <c r="E4" s="93"/>
      <c r="F4" s="93"/>
    </row>
    <row r="5" spans="1:9" ht="15" customHeight="1" x14ac:dyDescent="0.25">
      <c r="A5" s="95" t="s">
        <v>58</v>
      </c>
      <c r="B5" s="95"/>
      <c r="C5" s="95"/>
      <c r="D5" s="95"/>
      <c r="E5" s="95"/>
      <c r="F5" s="95"/>
    </row>
    <row r="6" spans="1:9" x14ac:dyDescent="0.25">
      <c r="A6" s="99" t="s">
        <v>53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611.24</v>
      </c>
      <c r="G9" s="12" t="s">
        <v>30</v>
      </c>
      <c r="H9" s="13" t="s">
        <v>12</v>
      </c>
      <c r="I9" s="14">
        <v>1.44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344.15</v>
      </c>
      <c r="G10" s="16" t="s">
        <v>16</v>
      </c>
      <c r="H10" s="13" t="s">
        <v>12</v>
      </c>
      <c r="I10" s="17">
        <v>0.72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638.77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2"/>
      <c r="F12" s="21">
        <f>F13</f>
        <v>332.92</v>
      </c>
      <c r="G12" s="16"/>
      <c r="H12" s="13"/>
      <c r="I12" s="19"/>
    </row>
    <row r="13" spans="1:9" ht="30" x14ac:dyDescent="0.25">
      <c r="A13" s="25" t="s">
        <v>54</v>
      </c>
      <c r="B13" s="22" t="s">
        <v>23</v>
      </c>
      <c r="C13" s="22" t="s">
        <v>11</v>
      </c>
      <c r="D13" s="17">
        <v>462.39</v>
      </c>
      <c r="E13" s="42"/>
      <c r="F13" s="23">
        <f>D13*I13</f>
        <v>332.92</v>
      </c>
      <c r="G13" s="22" t="s">
        <v>23</v>
      </c>
      <c r="H13" s="22" t="s">
        <v>21</v>
      </c>
      <c r="I13" s="17">
        <v>0.72</v>
      </c>
    </row>
    <row r="14" spans="1:9" s="5" customFormat="1" x14ac:dyDescent="0.2">
      <c r="A14" s="7" t="s">
        <v>55</v>
      </c>
      <c r="B14" s="8" t="s">
        <v>25</v>
      </c>
      <c r="C14" s="8" t="s">
        <v>11</v>
      </c>
      <c r="D14" s="9"/>
      <c r="E14" s="10"/>
      <c r="F14" s="11">
        <f>F9+F11+F12+F10</f>
        <v>1927.08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143.31</v>
      </c>
      <c r="G15" s="22"/>
      <c r="H15" s="22"/>
      <c r="I15" s="17"/>
    </row>
    <row r="16" spans="1:9" s="5" customFormat="1" ht="14.25" x14ac:dyDescent="0.2">
      <c r="A16" s="27" t="s">
        <v>26</v>
      </c>
      <c r="B16" s="28" t="s">
        <v>29</v>
      </c>
      <c r="C16" s="28" t="s">
        <v>11</v>
      </c>
      <c r="D16" s="29"/>
      <c r="E16" s="30"/>
      <c r="F16" s="31">
        <f>F14+F15</f>
        <v>2070.39</v>
      </c>
      <c r="G16" s="56"/>
      <c r="H16" s="56"/>
      <c r="I16" s="56"/>
    </row>
    <row r="17" spans="1:10" ht="17.25" customHeight="1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x14ac:dyDescent="0.25">
      <c r="A19" s="37"/>
      <c r="B19" s="84" t="s">
        <v>209</v>
      </c>
      <c r="C19" s="84"/>
      <c r="D19" s="84"/>
      <c r="E19" s="84"/>
      <c r="F19" s="84"/>
    </row>
    <row r="20" spans="1:10" s="24" customFormat="1" ht="20.45" customHeigh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250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251</v>
      </c>
      <c r="C23" s="97"/>
      <c r="D23" s="97"/>
      <c r="E23" s="97"/>
      <c r="F23" s="97"/>
      <c r="G23" s="97"/>
    </row>
    <row r="24" spans="1:10" x14ac:dyDescent="0.25">
      <c r="F24" s="41"/>
    </row>
    <row r="26" spans="1:10" ht="15.75" x14ac:dyDescent="0.25">
      <c r="B26" s="45"/>
      <c r="C26" s="45"/>
      <c r="D26" s="46"/>
      <c r="F26" s="41"/>
    </row>
    <row r="27" spans="1:10" x14ac:dyDescent="0.25">
      <c r="F27" s="41"/>
      <c r="J27" s="41"/>
    </row>
    <row r="29" spans="1:10" ht="15.75" thickBot="1" x14ac:dyDescent="0.3"/>
    <row r="30" spans="1:10" x14ac:dyDescent="0.25">
      <c r="B30" s="47"/>
      <c r="C30" s="48"/>
      <c r="D30" s="49"/>
    </row>
    <row r="31" spans="1:10" ht="15.75" thickBot="1" x14ac:dyDescent="0.3">
      <c r="B31" s="50"/>
      <c r="C31" s="51"/>
      <c r="D31" s="52"/>
      <c r="F31" s="41"/>
    </row>
    <row r="32" spans="1:10" x14ac:dyDescent="0.25">
      <c r="F32" s="41"/>
    </row>
    <row r="35" spans="6:6" x14ac:dyDescent="0.25">
      <c r="F35" s="41"/>
    </row>
    <row r="36" spans="6:6" x14ac:dyDescent="0.25">
      <c r="F36" s="41"/>
    </row>
  </sheetData>
  <mergeCells count="17">
    <mergeCell ref="F7:F8"/>
    <mergeCell ref="B21:G21"/>
    <mergeCell ref="B23:G23"/>
    <mergeCell ref="B18:F18"/>
    <mergeCell ref="G7:I7"/>
    <mergeCell ref="C1:F1"/>
    <mergeCell ref="A2:F2"/>
    <mergeCell ref="A5:F5"/>
    <mergeCell ref="A6:F6"/>
    <mergeCell ref="B19:F19"/>
    <mergeCell ref="A3:D3"/>
    <mergeCell ref="A4:F4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20" sqref="F20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40" customWidth="1"/>
    <col min="6" max="6" width="14" style="4" customWidth="1"/>
    <col min="7" max="7" width="46.140625" style="4" customWidth="1"/>
    <col min="8" max="16384" width="9.140625" style="4"/>
  </cols>
  <sheetData>
    <row r="1" spans="1:9" ht="70.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59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4"/>
    </row>
    <row r="4" spans="1:9" s="5" customFormat="1" ht="15.75" x14ac:dyDescent="0.2">
      <c r="A4" s="93" t="s">
        <v>60</v>
      </c>
      <c r="B4" s="93"/>
      <c r="C4" s="93"/>
      <c r="D4" s="93"/>
      <c r="E4" s="93"/>
      <c r="F4" s="93"/>
    </row>
    <row r="5" spans="1:9" ht="15" customHeight="1" x14ac:dyDescent="0.25">
      <c r="A5" s="95" t="s">
        <v>61</v>
      </c>
      <c r="B5" s="95"/>
      <c r="C5" s="95"/>
      <c r="D5" s="95"/>
      <c r="E5" s="95"/>
      <c r="F5" s="95"/>
    </row>
    <row r="6" spans="1:9" x14ac:dyDescent="0.25">
      <c r="A6" s="99" t="s">
        <v>53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747.07</v>
      </c>
      <c r="G9" s="12" t="s">
        <v>30</v>
      </c>
      <c r="H9" s="13" t="s">
        <v>12</v>
      </c>
      <c r="I9" s="14">
        <v>1.76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420.62</v>
      </c>
      <c r="G10" s="16" t="s">
        <v>16</v>
      </c>
      <c r="H10" s="13" t="s">
        <v>12</v>
      </c>
      <c r="I10" s="17">
        <v>0.88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780.72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2"/>
      <c r="F12" s="21">
        <f>F13</f>
        <v>406.9</v>
      </c>
      <c r="G12" s="16"/>
      <c r="H12" s="13"/>
      <c r="I12" s="19"/>
    </row>
    <row r="13" spans="1:9" ht="30" x14ac:dyDescent="0.25">
      <c r="A13" s="25" t="s">
        <v>54</v>
      </c>
      <c r="B13" s="22" t="s">
        <v>23</v>
      </c>
      <c r="C13" s="22" t="s">
        <v>11</v>
      </c>
      <c r="D13" s="17">
        <v>462.39</v>
      </c>
      <c r="E13" s="42"/>
      <c r="F13" s="23">
        <f>D13*I13</f>
        <v>406.9</v>
      </c>
      <c r="G13" s="22" t="s">
        <v>23</v>
      </c>
      <c r="H13" s="22" t="s">
        <v>21</v>
      </c>
      <c r="I13" s="17">
        <v>0.88</v>
      </c>
    </row>
    <row r="14" spans="1:9" s="5" customFormat="1" x14ac:dyDescent="0.2">
      <c r="A14" s="7" t="s">
        <v>55</v>
      </c>
      <c r="B14" s="8" t="s">
        <v>25</v>
      </c>
      <c r="C14" s="8" t="s">
        <v>11</v>
      </c>
      <c r="D14" s="9"/>
      <c r="E14" s="10"/>
      <c r="F14" s="11">
        <f>F9+F11+F12+F10</f>
        <v>2355.31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175.15</v>
      </c>
      <c r="G15" s="22"/>
      <c r="H15" s="22"/>
      <c r="I15" s="17"/>
    </row>
    <row r="16" spans="1:9" s="5" customFormat="1" ht="14.25" x14ac:dyDescent="0.2">
      <c r="A16" s="27" t="s">
        <v>26</v>
      </c>
      <c r="B16" s="28" t="s">
        <v>29</v>
      </c>
      <c r="C16" s="28" t="s">
        <v>11</v>
      </c>
      <c r="D16" s="29"/>
      <c r="E16" s="30"/>
      <c r="F16" s="31">
        <f>F14+F15</f>
        <v>2530.46</v>
      </c>
      <c r="G16" s="56"/>
      <c r="H16" s="56"/>
      <c r="I16" s="56"/>
    </row>
    <row r="17" spans="1:10" ht="17.25" customHeight="1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x14ac:dyDescent="0.25">
      <c r="A19" s="37"/>
      <c r="B19" s="84" t="s">
        <v>210</v>
      </c>
      <c r="C19" s="84"/>
      <c r="D19" s="84"/>
      <c r="E19" s="84"/>
      <c r="F19" s="84"/>
    </row>
    <row r="20" spans="1:10" s="24" customFormat="1" ht="20.45" customHeigh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ht="15.75" x14ac:dyDescent="0.25">
      <c r="B24" s="43"/>
      <c r="C24" s="43"/>
      <c r="D24" s="44"/>
      <c r="F24" s="41"/>
    </row>
    <row r="25" spans="1:10" x14ac:dyDescent="0.25">
      <c r="F25" s="41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F7:F8"/>
    <mergeCell ref="B21:G21"/>
    <mergeCell ref="B23:G23"/>
    <mergeCell ref="B18:F18"/>
    <mergeCell ref="G7:I7"/>
    <mergeCell ref="C1:F1"/>
    <mergeCell ref="A2:F2"/>
    <mergeCell ref="A5:F5"/>
    <mergeCell ref="A6:F6"/>
    <mergeCell ref="B19:F19"/>
    <mergeCell ref="A3:D3"/>
    <mergeCell ref="A4:F4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20" sqref="F20"/>
    </sheetView>
  </sheetViews>
  <sheetFormatPr defaultColWidth="9.140625" defaultRowHeight="15" x14ac:dyDescent="0.25"/>
  <cols>
    <col min="1" max="1" width="4.7109375" style="4" customWidth="1"/>
    <col min="2" max="2" width="59.28515625" style="4" bestFit="1" customWidth="1"/>
    <col min="3" max="3" width="11.28515625" style="4" customWidth="1"/>
    <col min="4" max="4" width="15.42578125" style="3" customWidth="1"/>
    <col min="5" max="5" width="11.7109375" style="40" customWidth="1"/>
    <col min="6" max="6" width="14" style="4" customWidth="1"/>
    <col min="7" max="7" width="46" style="4" customWidth="1"/>
    <col min="8" max="16384" width="9.140625" style="4"/>
  </cols>
  <sheetData>
    <row r="1" spans="1:9" ht="70.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62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4"/>
    </row>
    <row r="4" spans="1:9" s="5" customFormat="1" ht="15.75" x14ac:dyDescent="0.2">
      <c r="A4" s="93" t="s">
        <v>177</v>
      </c>
      <c r="B4" s="93"/>
      <c r="C4" s="93"/>
      <c r="D4" s="93"/>
      <c r="E4" s="93"/>
      <c r="F4" s="93"/>
    </row>
    <row r="5" spans="1:9" ht="15" customHeight="1" x14ac:dyDescent="0.25">
      <c r="A5" s="95" t="s">
        <v>63</v>
      </c>
      <c r="B5" s="95"/>
      <c r="C5" s="95"/>
      <c r="D5" s="95"/>
      <c r="E5" s="95"/>
      <c r="F5" s="95"/>
    </row>
    <row r="6" spans="1:9" x14ac:dyDescent="0.25">
      <c r="A6" s="99" t="s">
        <v>53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916.86</v>
      </c>
      <c r="G9" s="12" t="s">
        <v>30</v>
      </c>
      <c r="H9" s="13" t="s">
        <v>12</v>
      </c>
      <c r="I9" s="14">
        <v>2.16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516.22</v>
      </c>
      <c r="G10" s="16" t="s">
        <v>16</v>
      </c>
      <c r="H10" s="13" t="s">
        <v>12</v>
      </c>
      <c r="I10" s="17">
        <v>1.08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958.16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2"/>
      <c r="F12" s="21">
        <f>F13</f>
        <v>499.38</v>
      </c>
      <c r="G12" s="16"/>
      <c r="H12" s="13"/>
      <c r="I12" s="19"/>
    </row>
    <row r="13" spans="1:9" ht="30" x14ac:dyDescent="0.25">
      <c r="A13" s="25" t="s">
        <v>54</v>
      </c>
      <c r="B13" s="22" t="s">
        <v>23</v>
      </c>
      <c r="C13" s="22" t="s">
        <v>11</v>
      </c>
      <c r="D13" s="17">
        <v>462.39</v>
      </c>
      <c r="E13" s="42"/>
      <c r="F13" s="23">
        <f>D13*I13</f>
        <v>499.38</v>
      </c>
      <c r="G13" s="22" t="s">
        <v>23</v>
      </c>
      <c r="H13" s="22" t="s">
        <v>21</v>
      </c>
      <c r="I13" s="17">
        <v>1.08</v>
      </c>
    </row>
    <row r="14" spans="1:9" s="5" customFormat="1" x14ac:dyDescent="0.2">
      <c r="A14" s="7" t="s">
        <v>55</v>
      </c>
      <c r="B14" s="8" t="s">
        <v>25</v>
      </c>
      <c r="C14" s="8" t="s">
        <v>11</v>
      </c>
      <c r="D14" s="9"/>
      <c r="E14" s="10"/>
      <c r="F14" s="11">
        <f>F9+F11+F12+F10</f>
        <v>2890.62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214.96</v>
      </c>
      <c r="G15" s="22"/>
      <c r="H15" s="22"/>
      <c r="I15" s="17"/>
    </row>
    <row r="16" spans="1:9" s="5" customFormat="1" ht="14.25" x14ac:dyDescent="0.2">
      <c r="A16" s="27" t="s">
        <v>26</v>
      </c>
      <c r="B16" s="28" t="s">
        <v>29</v>
      </c>
      <c r="C16" s="28" t="s">
        <v>11</v>
      </c>
      <c r="D16" s="29"/>
      <c r="E16" s="30"/>
      <c r="F16" s="31">
        <f>F14+F15</f>
        <v>3105.58</v>
      </c>
      <c r="G16" s="56"/>
      <c r="H16" s="56"/>
      <c r="I16" s="56"/>
    </row>
    <row r="17" spans="1:10" ht="17.25" customHeight="1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x14ac:dyDescent="0.25">
      <c r="A19" s="37"/>
      <c r="B19" s="84" t="s">
        <v>211</v>
      </c>
      <c r="C19" s="84"/>
      <c r="D19" s="84"/>
      <c r="E19" s="84"/>
      <c r="F19" s="84"/>
    </row>
    <row r="20" spans="1:10" s="24" customFormat="1" ht="20.45" customHeigh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ht="15.75" x14ac:dyDescent="0.25">
      <c r="B24" s="43"/>
      <c r="C24" s="43"/>
      <c r="D24" s="44"/>
      <c r="F24" s="41"/>
    </row>
    <row r="25" spans="1:10" x14ac:dyDescent="0.25">
      <c r="F25" s="41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F7:F8"/>
    <mergeCell ref="B21:G21"/>
    <mergeCell ref="B23:G23"/>
    <mergeCell ref="B18:F18"/>
    <mergeCell ref="G7:I7"/>
    <mergeCell ref="C1:F1"/>
    <mergeCell ref="B19:F19"/>
    <mergeCell ref="A5:F5"/>
    <mergeCell ref="A2:F2"/>
    <mergeCell ref="A6:F6"/>
    <mergeCell ref="A3:D3"/>
    <mergeCell ref="A4:F4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20" sqref="F20"/>
    </sheetView>
  </sheetViews>
  <sheetFormatPr defaultColWidth="9.140625" defaultRowHeight="15" x14ac:dyDescent="0.25"/>
  <cols>
    <col min="1" max="1" width="4.7109375" style="4" customWidth="1"/>
    <col min="2" max="2" width="59.28515625" style="4" bestFit="1" customWidth="1"/>
    <col min="3" max="3" width="9.5703125" style="4" bestFit="1" customWidth="1"/>
    <col min="4" max="4" width="15.42578125" style="3" customWidth="1"/>
    <col min="5" max="5" width="8.28515625" style="40" bestFit="1" customWidth="1"/>
    <col min="6" max="6" width="12.28515625" style="4" bestFit="1" customWidth="1"/>
    <col min="7" max="7" width="53.140625" style="4" bestFit="1" customWidth="1"/>
    <col min="8" max="8" width="8.7109375" style="4" bestFit="1" customWidth="1"/>
    <col min="9" max="9" width="10.85546875" style="4" customWidth="1"/>
    <col min="10" max="16384" width="9.140625" style="4"/>
  </cols>
  <sheetData>
    <row r="1" spans="1:9" ht="83.2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64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4"/>
    </row>
    <row r="4" spans="1:9" s="5" customFormat="1" ht="29.25" customHeight="1" x14ac:dyDescent="0.2">
      <c r="A4" s="93" t="s">
        <v>178</v>
      </c>
      <c r="B4" s="93"/>
      <c r="C4" s="93"/>
      <c r="D4" s="93"/>
      <c r="E4" s="93"/>
      <c r="F4" s="93"/>
    </row>
    <row r="5" spans="1:9" ht="15" customHeight="1" x14ac:dyDescent="0.25">
      <c r="A5" s="95" t="s">
        <v>65</v>
      </c>
      <c r="B5" s="95"/>
      <c r="C5" s="95"/>
      <c r="D5" s="95"/>
      <c r="E5" s="95"/>
      <c r="F5" s="95"/>
    </row>
    <row r="6" spans="1:9" x14ac:dyDescent="0.25">
      <c r="A6" s="99" t="s">
        <v>53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764.05</v>
      </c>
      <c r="G9" s="12" t="s">
        <v>30</v>
      </c>
      <c r="H9" s="13" t="s">
        <v>12</v>
      </c>
      <c r="I9" s="14">
        <v>1.8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430.18</v>
      </c>
      <c r="G10" s="16" t="s">
        <v>16</v>
      </c>
      <c r="H10" s="13" t="s">
        <v>12</v>
      </c>
      <c r="I10" s="17">
        <v>0.9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798.46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2"/>
      <c r="F12" s="21">
        <f>F13</f>
        <v>416.15</v>
      </c>
      <c r="G12" s="16"/>
      <c r="H12" s="13"/>
      <c r="I12" s="19"/>
    </row>
    <row r="13" spans="1:9" ht="30" x14ac:dyDescent="0.25">
      <c r="A13" s="25" t="s">
        <v>54</v>
      </c>
      <c r="B13" s="22" t="s">
        <v>23</v>
      </c>
      <c r="C13" s="22" t="s">
        <v>11</v>
      </c>
      <c r="D13" s="17">
        <v>462.39</v>
      </c>
      <c r="E13" s="42"/>
      <c r="F13" s="23">
        <f>D13*I13</f>
        <v>416.15</v>
      </c>
      <c r="G13" s="22" t="s">
        <v>23</v>
      </c>
      <c r="H13" s="22" t="s">
        <v>21</v>
      </c>
      <c r="I13" s="17">
        <v>0.9</v>
      </c>
    </row>
    <row r="14" spans="1:9" s="5" customFormat="1" x14ac:dyDescent="0.2">
      <c r="A14" s="7" t="s">
        <v>55</v>
      </c>
      <c r="B14" s="8" t="s">
        <v>25</v>
      </c>
      <c r="C14" s="8" t="s">
        <v>11</v>
      </c>
      <c r="D14" s="9"/>
      <c r="E14" s="10"/>
      <c r="F14" s="11">
        <f>F9+F11+F12+F10</f>
        <v>2408.84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179.13</v>
      </c>
      <c r="G15" s="22"/>
      <c r="H15" s="22"/>
      <c r="I15" s="17"/>
    </row>
    <row r="16" spans="1:9" s="5" customFormat="1" ht="14.25" x14ac:dyDescent="0.2">
      <c r="A16" s="27" t="s">
        <v>26</v>
      </c>
      <c r="B16" s="28" t="s">
        <v>29</v>
      </c>
      <c r="C16" s="28" t="s">
        <v>11</v>
      </c>
      <c r="D16" s="29"/>
      <c r="E16" s="30"/>
      <c r="F16" s="31">
        <f>F14+F15</f>
        <v>2587.9699999999998</v>
      </c>
      <c r="G16" s="56"/>
      <c r="H16" s="56"/>
      <c r="I16" s="56"/>
    </row>
    <row r="17" spans="1:10" ht="17.25" customHeight="1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x14ac:dyDescent="0.25">
      <c r="A19" s="37"/>
      <c r="B19" s="100" t="s">
        <v>212</v>
      </c>
      <c r="C19" s="100"/>
      <c r="D19" s="100"/>
      <c r="E19" s="100"/>
      <c r="F19" s="100"/>
    </row>
    <row r="20" spans="1:10" s="24" customFormat="1" ht="20.45" customHeigh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ht="15.75" x14ac:dyDescent="0.25">
      <c r="B24" s="43"/>
      <c r="C24" s="43"/>
      <c r="D24" s="44"/>
      <c r="F24" s="41"/>
    </row>
    <row r="25" spans="1:10" x14ac:dyDescent="0.25">
      <c r="F25" s="41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F7:F8"/>
    <mergeCell ref="B21:G21"/>
    <mergeCell ref="B23:G23"/>
    <mergeCell ref="B18:F18"/>
    <mergeCell ref="G7:I7"/>
    <mergeCell ref="C1:F1"/>
    <mergeCell ref="A2:F2"/>
    <mergeCell ref="A5:F5"/>
    <mergeCell ref="A6:F6"/>
    <mergeCell ref="B19:F19"/>
    <mergeCell ref="A3:D3"/>
    <mergeCell ref="A4:F4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9.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66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4"/>
    </row>
    <row r="4" spans="1:9" s="5" customFormat="1" ht="15.75" x14ac:dyDescent="0.2">
      <c r="A4" s="93" t="s">
        <v>67</v>
      </c>
      <c r="B4" s="93"/>
      <c r="C4" s="93"/>
      <c r="D4" s="93"/>
      <c r="E4" s="93"/>
      <c r="F4" s="93"/>
    </row>
    <row r="5" spans="1:9" ht="15" customHeight="1" x14ac:dyDescent="0.25">
      <c r="A5" s="95" t="s">
        <v>68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573.03</v>
      </c>
      <c r="G9" s="12" t="s">
        <v>30</v>
      </c>
      <c r="H9" s="13" t="s">
        <v>12</v>
      </c>
      <c r="I9" s="14">
        <v>1.35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215.09</v>
      </c>
      <c r="G10" s="16" t="s">
        <v>16</v>
      </c>
      <c r="H10" s="13" t="s">
        <v>12</v>
      </c>
      <c r="I10" s="17">
        <v>0.45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215.09</v>
      </c>
      <c r="G11" s="16" t="s">
        <v>39</v>
      </c>
      <c r="H11" s="13" t="s">
        <v>12</v>
      </c>
      <c r="I11" s="17">
        <v>0.45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670.75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404.68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208.08</v>
      </c>
      <c r="G14" s="22" t="s">
        <v>23</v>
      </c>
      <c r="H14" s="22" t="s">
        <v>21</v>
      </c>
      <c r="I14" s="17">
        <v>0.45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196.6</v>
      </c>
      <c r="G15" s="22" t="s">
        <v>38</v>
      </c>
      <c r="H15" s="22" t="s">
        <v>21</v>
      </c>
      <c r="I15" s="17">
        <v>0.45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2078.64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150.47999999999999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2229.12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213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254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256</v>
      </c>
      <c r="C25" s="97"/>
      <c r="D25" s="97"/>
      <c r="E25" s="97"/>
      <c r="F25" s="97"/>
      <c r="G25" s="97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7">
    <mergeCell ref="F7:F8"/>
    <mergeCell ref="B23:G23"/>
    <mergeCell ref="B25:G25"/>
    <mergeCell ref="B20:F20"/>
    <mergeCell ref="G7:I7"/>
    <mergeCell ref="C1:F1"/>
    <mergeCell ref="A2:F2"/>
    <mergeCell ref="A5:F5"/>
    <mergeCell ref="A6:F6"/>
    <mergeCell ref="B21:F21"/>
    <mergeCell ref="A3:D3"/>
    <mergeCell ref="A4:F4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50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70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4"/>
    </row>
    <row r="4" spans="1:9" s="5" customFormat="1" ht="31.5" customHeight="1" x14ac:dyDescent="0.2">
      <c r="A4" s="93" t="s">
        <v>186</v>
      </c>
      <c r="B4" s="93"/>
      <c r="C4" s="93"/>
      <c r="D4" s="93"/>
      <c r="E4" s="93"/>
      <c r="F4" s="93"/>
    </row>
    <row r="5" spans="1:9" ht="15" customHeight="1" x14ac:dyDescent="0.25">
      <c r="A5" s="95" t="s">
        <v>71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522.1</v>
      </c>
      <c r="G9" s="12" t="s">
        <v>30</v>
      </c>
      <c r="H9" s="13" t="s">
        <v>12</v>
      </c>
      <c r="I9" s="14">
        <v>1.23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195.97</v>
      </c>
      <c r="G10" s="16" t="s">
        <v>16</v>
      </c>
      <c r="H10" s="13" t="s">
        <v>12</v>
      </c>
      <c r="I10" s="17">
        <v>0.41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195.97</v>
      </c>
      <c r="G11" s="16" t="s">
        <v>39</v>
      </c>
      <c r="H11" s="13" t="s">
        <v>12</v>
      </c>
      <c r="I11" s="17">
        <v>0.41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611.13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368.7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189.58</v>
      </c>
      <c r="G14" s="22" t="s">
        <v>23</v>
      </c>
      <c r="H14" s="22" t="s">
        <v>21</v>
      </c>
      <c r="I14" s="17">
        <v>0.41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179.12</v>
      </c>
      <c r="G15" s="22" t="s">
        <v>38</v>
      </c>
      <c r="H15" s="22" t="s">
        <v>21</v>
      </c>
      <c r="I15" s="17">
        <v>0.41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1893.87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137.11000000000001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2030.98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214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253</v>
      </c>
      <c r="C25" s="97"/>
      <c r="D25" s="97"/>
      <c r="E25" s="97"/>
      <c r="F25" s="97"/>
      <c r="G25" s="97"/>
    </row>
    <row r="26" spans="1:10" ht="15.75" x14ac:dyDescent="0.25">
      <c r="B26" s="43"/>
      <c r="C26" s="43"/>
      <c r="D26" s="44"/>
      <c r="F26" s="41"/>
    </row>
    <row r="27" spans="1:10" x14ac:dyDescent="0.25">
      <c r="F27" s="41"/>
    </row>
    <row r="29" spans="1:10" ht="15.75" x14ac:dyDescent="0.25">
      <c r="B29" s="45"/>
      <c r="C29" s="45"/>
      <c r="D29" s="46"/>
      <c r="F29" s="41"/>
    </row>
    <row r="30" spans="1:10" x14ac:dyDescent="0.25">
      <c r="F30" s="41"/>
      <c r="J30" s="41"/>
    </row>
    <row r="32" spans="1:10" ht="15.75" thickBot="1" x14ac:dyDescent="0.3"/>
    <row r="33" spans="2:6" x14ac:dyDescent="0.25">
      <c r="B33" s="47"/>
      <c r="C33" s="48"/>
      <c r="D33" s="49"/>
    </row>
    <row r="34" spans="2:6" ht="15.75" thickBot="1" x14ac:dyDescent="0.3">
      <c r="B34" s="50"/>
      <c r="C34" s="51"/>
      <c r="D34" s="52"/>
      <c r="F34" s="41"/>
    </row>
    <row r="35" spans="2:6" x14ac:dyDescent="0.25">
      <c r="F35" s="41"/>
    </row>
    <row r="38" spans="2:6" x14ac:dyDescent="0.25">
      <c r="F38" s="41"/>
    </row>
    <row r="39" spans="2:6" x14ac:dyDescent="0.25">
      <c r="F39" s="41"/>
    </row>
  </sheetData>
  <mergeCells count="17">
    <mergeCell ref="F7:F8"/>
    <mergeCell ref="B23:G23"/>
    <mergeCell ref="B25:G25"/>
    <mergeCell ref="B20:F20"/>
    <mergeCell ref="G7:I7"/>
    <mergeCell ref="C1:F1"/>
    <mergeCell ref="A2:F2"/>
    <mergeCell ref="A5:F5"/>
    <mergeCell ref="A6:F6"/>
    <mergeCell ref="B21:F21"/>
    <mergeCell ref="A3:D3"/>
    <mergeCell ref="A4:F4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72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4"/>
    </row>
    <row r="4" spans="1:9" s="5" customFormat="1" ht="33" customHeight="1" x14ac:dyDescent="0.2">
      <c r="A4" s="93" t="s">
        <v>73</v>
      </c>
      <c r="B4" s="93"/>
      <c r="C4" s="93"/>
      <c r="D4" s="93"/>
      <c r="E4" s="93"/>
      <c r="F4" s="93"/>
    </row>
    <row r="5" spans="1:9" ht="15" customHeight="1" x14ac:dyDescent="0.25">
      <c r="A5" s="95" t="s">
        <v>74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700.38</v>
      </c>
      <c r="G9" s="12" t="s">
        <v>30</v>
      </c>
      <c r="H9" s="13" t="s">
        <v>12</v>
      </c>
      <c r="I9" s="14">
        <v>1.65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262.89</v>
      </c>
      <c r="G10" s="16" t="s">
        <v>16</v>
      </c>
      <c r="H10" s="13" t="s">
        <v>12</v>
      </c>
      <c r="I10" s="17">
        <v>0.55000000000000004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262.89</v>
      </c>
      <c r="G11" s="16" t="s">
        <v>39</v>
      </c>
      <c r="H11" s="13" t="s">
        <v>12</v>
      </c>
      <c r="I11" s="17">
        <v>0.55000000000000004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819.81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494.59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254.31</v>
      </c>
      <c r="G14" s="22" t="s">
        <v>23</v>
      </c>
      <c r="H14" s="22" t="s">
        <v>21</v>
      </c>
      <c r="I14" s="17">
        <v>0.55000000000000004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240.28</v>
      </c>
      <c r="G15" s="22" t="s">
        <v>38</v>
      </c>
      <c r="H15" s="22" t="s">
        <v>21</v>
      </c>
      <c r="I15" s="17">
        <v>0.55000000000000004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2540.56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183.92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2724.48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215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257</v>
      </c>
      <c r="C25" s="97"/>
      <c r="D25" s="97"/>
      <c r="E25" s="97"/>
      <c r="F25" s="97"/>
      <c r="G25" s="97"/>
    </row>
    <row r="26" spans="1:10" ht="15.75" x14ac:dyDescent="0.25">
      <c r="B26" s="43"/>
      <c r="C26" s="43"/>
      <c r="D26" s="44"/>
      <c r="F26" s="41"/>
    </row>
    <row r="27" spans="1:10" x14ac:dyDescent="0.25">
      <c r="F27" s="41"/>
    </row>
    <row r="29" spans="1:10" ht="15.75" x14ac:dyDescent="0.25">
      <c r="B29" s="45"/>
      <c r="C29" s="45"/>
      <c r="D29" s="46"/>
      <c r="F29" s="41"/>
    </row>
    <row r="30" spans="1:10" x14ac:dyDescent="0.25">
      <c r="F30" s="41"/>
      <c r="J30" s="41"/>
    </row>
    <row r="32" spans="1:10" ht="15.75" thickBot="1" x14ac:dyDescent="0.3"/>
    <row r="33" spans="2:6" x14ac:dyDescent="0.25">
      <c r="B33" s="47"/>
      <c r="C33" s="48"/>
      <c r="D33" s="49"/>
    </row>
    <row r="34" spans="2:6" ht="15.75" thickBot="1" x14ac:dyDescent="0.3">
      <c r="B34" s="50"/>
      <c r="C34" s="51"/>
      <c r="D34" s="52"/>
      <c r="F34" s="41"/>
    </row>
    <row r="35" spans="2:6" x14ac:dyDescent="0.25">
      <c r="F35" s="41"/>
    </row>
    <row r="38" spans="2:6" x14ac:dyDescent="0.25">
      <c r="F38" s="41"/>
    </row>
    <row r="39" spans="2:6" x14ac:dyDescent="0.25">
      <c r="F39" s="41"/>
    </row>
  </sheetData>
  <mergeCells count="17">
    <mergeCell ref="C1:F1"/>
    <mergeCell ref="B23:G23"/>
    <mergeCell ref="B25:G25"/>
    <mergeCell ref="A2:F2"/>
    <mergeCell ref="A6:F6"/>
    <mergeCell ref="B21:F21"/>
    <mergeCell ref="G7:I7"/>
    <mergeCell ref="A5:F5"/>
    <mergeCell ref="A7:A8"/>
    <mergeCell ref="B7:B8"/>
    <mergeCell ref="C7:C8"/>
    <mergeCell ref="D7:D8"/>
    <mergeCell ref="E7:E8"/>
    <mergeCell ref="A3:D3"/>
    <mergeCell ref="A4:F4"/>
    <mergeCell ref="F7:F8"/>
    <mergeCell ref="B20:F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75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1.5" customHeight="1" x14ac:dyDescent="0.2">
      <c r="A4" s="93" t="s">
        <v>76</v>
      </c>
      <c r="B4" s="93"/>
      <c r="C4" s="93"/>
      <c r="D4" s="93"/>
      <c r="E4" s="93"/>
      <c r="F4" s="93"/>
    </row>
    <row r="5" spans="1:9" ht="15" customHeight="1" x14ac:dyDescent="0.25">
      <c r="A5" s="95" t="s">
        <v>77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662.17</v>
      </c>
      <c r="G9" s="12" t="s">
        <v>30</v>
      </c>
      <c r="H9" s="13" t="s">
        <v>12</v>
      </c>
      <c r="I9" s="14">
        <v>1.56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248.55</v>
      </c>
      <c r="G10" s="16" t="s">
        <v>16</v>
      </c>
      <c r="H10" s="13" t="s">
        <v>12</v>
      </c>
      <c r="I10" s="17">
        <v>0.52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248.55</v>
      </c>
      <c r="G11" s="16" t="s">
        <v>39</v>
      </c>
      <c r="H11" s="13" t="s">
        <v>12</v>
      </c>
      <c r="I11" s="17">
        <v>0.52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775.09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467.62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240.44</v>
      </c>
      <c r="G14" s="22" t="s">
        <v>23</v>
      </c>
      <c r="H14" s="22" t="s">
        <v>21</v>
      </c>
      <c r="I14" s="17">
        <v>0.52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227.18</v>
      </c>
      <c r="G15" s="22" t="s">
        <v>38</v>
      </c>
      <c r="H15" s="22" t="s">
        <v>21</v>
      </c>
      <c r="I15" s="17">
        <v>0.52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2401.98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173.89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2575.87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216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253</v>
      </c>
      <c r="C25" s="97"/>
      <c r="D25" s="97"/>
      <c r="E25" s="97"/>
      <c r="F25" s="97"/>
      <c r="G25" s="97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3:G23"/>
    <mergeCell ref="B25:G25"/>
    <mergeCell ref="B20:F20"/>
    <mergeCell ref="B21:F21"/>
    <mergeCell ref="G7:I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78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0.75" customHeight="1" x14ac:dyDescent="0.2">
      <c r="A4" s="93" t="s">
        <v>79</v>
      </c>
      <c r="B4" s="93"/>
      <c r="C4" s="93"/>
      <c r="D4" s="93"/>
      <c r="E4" s="93"/>
      <c r="F4" s="93"/>
    </row>
    <row r="5" spans="1:9" ht="15" customHeight="1" x14ac:dyDescent="0.25">
      <c r="A5" s="95" t="s">
        <v>80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827.72</v>
      </c>
      <c r="G9" s="12" t="s">
        <v>30</v>
      </c>
      <c r="H9" s="13" t="s">
        <v>12</v>
      </c>
      <c r="I9" s="14">
        <v>1.95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310.69</v>
      </c>
      <c r="G10" s="16" t="s">
        <v>16</v>
      </c>
      <c r="H10" s="13" t="s">
        <v>12</v>
      </c>
      <c r="I10" s="17">
        <v>0.65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310.69</v>
      </c>
      <c r="G11" s="16" t="s">
        <v>39</v>
      </c>
      <c r="H11" s="13" t="s">
        <v>12</v>
      </c>
      <c r="I11" s="17">
        <v>0.65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968.87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584.52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300.55</v>
      </c>
      <c r="G14" s="22" t="s">
        <v>23</v>
      </c>
      <c r="H14" s="22" t="s">
        <v>21</v>
      </c>
      <c r="I14" s="17">
        <v>0.65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283.97000000000003</v>
      </c>
      <c r="G15" s="22" t="s">
        <v>38</v>
      </c>
      <c r="H15" s="22" t="s">
        <v>21</v>
      </c>
      <c r="I15" s="17">
        <v>0.65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3002.49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217.37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3219.86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217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253</v>
      </c>
      <c r="C25" s="97"/>
      <c r="D25" s="97"/>
      <c r="E25" s="97"/>
      <c r="F25" s="97"/>
      <c r="G25" s="97"/>
    </row>
    <row r="26" spans="1:10" ht="15.75" x14ac:dyDescent="0.25">
      <c r="B26" s="43"/>
      <c r="C26" s="43"/>
      <c r="D26" s="44"/>
      <c r="F26" s="41"/>
    </row>
    <row r="27" spans="1:10" x14ac:dyDescent="0.25">
      <c r="F27" s="41"/>
    </row>
    <row r="29" spans="1:10" ht="15.75" x14ac:dyDescent="0.25">
      <c r="B29" s="45"/>
      <c r="C29" s="45"/>
      <c r="D29" s="46"/>
      <c r="F29" s="41"/>
    </row>
    <row r="30" spans="1:10" x14ac:dyDescent="0.25">
      <c r="F30" s="41"/>
      <c r="J30" s="41"/>
    </row>
    <row r="32" spans="1:10" ht="15.75" thickBot="1" x14ac:dyDescent="0.3"/>
    <row r="33" spans="2:6" x14ac:dyDescent="0.25">
      <c r="B33" s="47"/>
      <c r="C33" s="48"/>
      <c r="D33" s="49"/>
    </row>
    <row r="34" spans="2:6" ht="15.75" thickBot="1" x14ac:dyDescent="0.3">
      <c r="B34" s="50"/>
      <c r="C34" s="51"/>
      <c r="D34" s="52"/>
      <c r="F34" s="41"/>
    </row>
    <row r="35" spans="2:6" x14ac:dyDescent="0.25">
      <c r="F35" s="41"/>
    </row>
    <row r="38" spans="2:6" x14ac:dyDescent="0.25">
      <c r="F38" s="41"/>
    </row>
    <row r="39" spans="2:6" x14ac:dyDescent="0.25">
      <c r="F39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3:G23"/>
    <mergeCell ref="B25:G25"/>
    <mergeCell ref="B20:F20"/>
    <mergeCell ref="B21:F21"/>
    <mergeCell ref="G7:I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81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6.75" customHeight="1" x14ac:dyDescent="0.2">
      <c r="A4" s="93" t="s">
        <v>82</v>
      </c>
      <c r="B4" s="93"/>
      <c r="C4" s="93"/>
      <c r="D4" s="93"/>
      <c r="E4" s="93"/>
      <c r="F4" s="93"/>
    </row>
    <row r="5" spans="1:9" ht="15" customHeight="1" x14ac:dyDescent="0.25">
      <c r="A5" s="95" t="s">
        <v>83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789.51</v>
      </c>
      <c r="G9" s="12" t="s">
        <v>30</v>
      </c>
      <c r="H9" s="13" t="s">
        <v>12</v>
      </c>
      <c r="I9" s="14">
        <v>1.86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296.35000000000002</v>
      </c>
      <c r="G10" s="16" t="s">
        <v>16</v>
      </c>
      <c r="H10" s="13" t="s">
        <v>12</v>
      </c>
      <c r="I10" s="17">
        <v>0.62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296.35000000000002</v>
      </c>
      <c r="G11" s="16" t="s">
        <v>39</v>
      </c>
      <c r="H11" s="13" t="s">
        <v>12</v>
      </c>
      <c r="I11" s="17">
        <v>0.62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924.15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557.54999999999995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286.68</v>
      </c>
      <c r="G14" s="22" t="s">
        <v>23</v>
      </c>
      <c r="H14" s="22" t="s">
        <v>21</v>
      </c>
      <c r="I14" s="17">
        <v>0.62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270.87</v>
      </c>
      <c r="G15" s="22" t="s">
        <v>38</v>
      </c>
      <c r="H15" s="22" t="s">
        <v>21</v>
      </c>
      <c r="I15" s="17">
        <v>0.62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2863.91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207.33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3071.24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218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253</v>
      </c>
      <c r="C25" s="97"/>
      <c r="D25" s="97"/>
      <c r="E25" s="97"/>
      <c r="F25" s="97"/>
      <c r="G25" s="97"/>
    </row>
    <row r="26" spans="1:10" ht="15.75" x14ac:dyDescent="0.25">
      <c r="B26" s="43"/>
      <c r="C26" s="43"/>
      <c r="D26" s="44"/>
      <c r="F26" s="41"/>
    </row>
    <row r="27" spans="1:10" x14ac:dyDescent="0.25">
      <c r="F27" s="41"/>
    </row>
    <row r="29" spans="1:10" ht="15.75" x14ac:dyDescent="0.25">
      <c r="B29" s="45"/>
      <c r="C29" s="45"/>
      <c r="D29" s="46"/>
      <c r="F29" s="41"/>
    </row>
    <row r="30" spans="1:10" x14ac:dyDescent="0.25">
      <c r="F30" s="41"/>
      <c r="J30" s="41"/>
    </row>
    <row r="32" spans="1:10" ht="15.75" thickBot="1" x14ac:dyDescent="0.3"/>
    <row r="33" spans="2:6" x14ac:dyDescent="0.25">
      <c r="B33" s="47"/>
      <c r="C33" s="48"/>
      <c r="D33" s="49"/>
    </row>
    <row r="34" spans="2:6" ht="15.75" thickBot="1" x14ac:dyDescent="0.3">
      <c r="B34" s="50"/>
      <c r="C34" s="51"/>
      <c r="D34" s="52"/>
      <c r="F34" s="41"/>
    </row>
    <row r="35" spans="2:6" x14ac:dyDescent="0.25">
      <c r="F35" s="41"/>
    </row>
    <row r="38" spans="2:6" x14ac:dyDescent="0.25">
      <c r="F38" s="41"/>
    </row>
    <row r="39" spans="2:6" x14ac:dyDescent="0.25">
      <c r="F39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3:G23"/>
    <mergeCell ref="B25:G25"/>
    <mergeCell ref="B20:F20"/>
    <mergeCell ref="B21:F21"/>
    <mergeCell ref="G7:I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84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0" customHeight="1" x14ac:dyDescent="0.2">
      <c r="A4" s="93" t="s">
        <v>85</v>
      </c>
      <c r="B4" s="93"/>
      <c r="C4" s="93"/>
      <c r="D4" s="93"/>
      <c r="E4" s="93"/>
      <c r="F4" s="93"/>
    </row>
    <row r="5" spans="1:9" ht="15" customHeight="1" x14ac:dyDescent="0.25">
      <c r="A5" s="95" t="s">
        <v>80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827.72</v>
      </c>
      <c r="G9" s="12" t="s">
        <v>30</v>
      </c>
      <c r="H9" s="13" t="s">
        <v>12</v>
      </c>
      <c r="I9" s="14">
        <v>1.95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310.69</v>
      </c>
      <c r="G10" s="16" t="s">
        <v>16</v>
      </c>
      <c r="H10" s="13" t="s">
        <v>12</v>
      </c>
      <c r="I10" s="17">
        <v>0.65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310.69</v>
      </c>
      <c r="G11" s="16" t="s">
        <v>39</v>
      </c>
      <c r="H11" s="13" t="s">
        <v>12</v>
      </c>
      <c r="I11" s="17">
        <v>0.65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968.87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584.52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300.55</v>
      </c>
      <c r="G14" s="22" t="s">
        <v>23</v>
      </c>
      <c r="H14" s="22" t="s">
        <v>21</v>
      </c>
      <c r="I14" s="17">
        <v>0.65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283.97000000000003</v>
      </c>
      <c r="G15" s="22" t="s">
        <v>38</v>
      </c>
      <c r="H15" s="22" t="s">
        <v>21</v>
      </c>
      <c r="I15" s="17">
        <v>0.65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3002.49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217.37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3219.86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219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253</v>
      </c>
      <c r="C25" s="97"/>
      <c r="D25" s="97"/>
      <c r="E25" s="97"/>
      <c r="F25" s="97"/>
      <c r="G25" s="97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3:G23"/>
    <mergeCell ref="B25:G25"/>
    <mergeCell ref="B20:F20"/>
    <mergeCell ref="B21:F21"/>
    <mergeCell ref="G7:I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86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3.75" customHeight="1" x14ac:dyDescent="0.2">
      <c r="A4" s="93" t="s">
        <v>87</v>
      </c>
      <c r="B4" s="93"/>
      <c r="C4" s="93"/>
      <c r="D4" s="93"/>
      <c r="E4" s="93"/>
      <c r="F4" s="93"/>
    </row>
    <row r="5" spans="1:9" ht="15" customHeight="1" x14ac:dyDescent="0.25">
      <c r="A5" s="95" t="s">
        <v>74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700.38</v>
      </c>
      <c r="G9" s="12" t="s">
        <v>30</v>
      </c>
      <c r="H9" s="13" t="s">
        <v>12</v>
      </c>
      <c r="I9" s="14">
        <v>1.65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262.89</v>
      </c>
      <c r="G10" s="16" t="s">
        <v>16</v>
      </c>
      <c r="H10" s="13" t="s">
        <v>12</v>
      </c>
      <c r="I10" s="17">
        <v>0.55000000000000004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262.89</v>
      </c>
      <c r="G11" s="16" t="s">
        <v>39</v>
      </c>
      <c r="H11" s="13" t="s">
        <v>12</v>
      </c>
      <c r="I11" s="17">
        <v>0.55000000000000004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819.81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494.59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254.31</v>
      </c>
      <c r="G14" s="22" t="s">
        <v>23</v>
      </c>
      <c r="H14" s="22" t="s">
        <v>21</v>
      </c>
      <c r="I14" s="17">
        <v>0.55000000000000004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240.28</v>
      </c>
      <c r="G15" s="22" t="s">
        <v>38</v>
      </c>
      <c r="H15" s="22" t="s">
        <v>21</v>
      </c>
      <c r="I15" s="17">
        <v>0.55000000000000004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2540.56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183.92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2724.48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220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201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202</v>
      </c>
      <c r="C25" s="97"/>
      <c r="D25" s="97"/>
      <c r="E25" s="97"/>
      <c r="F25" s="97"/>
      <c r="G25" s="97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3:G23"/>
    <mergeCell ref="B25:G25"/>
    <mergeCell ref="B20:F20"/>
    <mergeCell ref="B21:F21"/>
    <mergeCell ref="G7:I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88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1.5" customHeight="1" x14ac:dyDescent="0.2">
      <c r="A4" s="93" t="s">
        <v>191</v>
      </c>
      <c r="B4" s="93"/>
      <c r="C4" s="93"/>
      <c r="D4" s="93"/>
      <c r="E4" s="93"/>
      <c r="F4" s="93"/>
    </row>
    <row r="5" spans="1:9" ht="15" customHeight="1" x14ac:dyDescent="0.25">
      <c r="A5" s="95" t="s">
        <v>63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916.86</v>
      </c>
      <c r="G9" s="12" t="s">
        <v>30</v>
      </c>
      <c r="H9" s="13" t="s">
        <v>12</v>
      </c>
      <c r="I9" s="14">
        <v>2.16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344.15</v>
      </c>
      <c r="G10" s="16" t="s">
        <v>16</v>
      </c>
      <c r="H10" s="13" t="s">
        <v>12</v>
      </c>
      <c r="I10" s="17">
        <v>0.72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344.15</v>
      </c>
      <c r="G11" s="16" t="s">
        <v>39</v>
      </c>
      <c r="H11" s="13" t="s">
        <v>12</v>
      </c>
      <c r="I11" s="17">
        <v>0.72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1073.21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647.47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332.92</v>
      </c>
      <c r="G14" s="22" t="s">
        <v>23</v>
      </c>
      <c r="H14" s="22" t="s">
        <v>21</v>
      </c>
      <c r="I14" s="17">
        <v>0.72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314.55</v>
      </c>
      <c r="G15" s="22" t="s">
        <v>38</v>
      </c>
      <c r="H15" s="22" t="s">
        <v>21</v>
      </c>
      <c r="I15" s="17">
        <v>0.72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3325.84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240.77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3566.61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221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254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257</v>
      </c>
      <c r="C25" s="97"/>
      <c r="D25" s="97"/>
      <c r="E25" s="97"/>
      <c r="F25" s="97"/>
      <c r="G25" s="97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3:G23"/>
    <mergeCell ref="B25:G25"/>
    <mergeCell ref="B20:F20"/>
    <mergeCell ref="B21:F21"/>
    <mergeCell ref="G7:I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53.140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89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2.25" customHeight="1" x14ac:dyDescent="0.2">
      <c r="A4" s="93" t="s">
        <v>192</v>
      </c>
      <c r="B4" s="93"/>
      <c r="C4" s="93"/>
      <c r="D4" s="93"/>
      <c r="E4" s="93"/>
      <c r="F4" s="93"/>
    </row>
    <row r="5" spans="1:9" ht="15" customHeight="1" x14ac:dyDescent="0.25">
      <c r="A5" s="95" t="s">
        <v>80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827.72</v>
      </c>
      <c r="G9" s="12" t="s">
        <v>30</v>
      </c>
      <c r="H9" s="13" t="s">
        <v>12</v>
      </c>
      <c r="I9" s="14">
        <v>1.95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310.69</v>
      </c>
      <c r="G10" s="16" t="s">
        <v>16</v>
      </c>
      <c r="H10" s="13" t="s">
        <v>12</v>
      </c>
      <c r="I10" s="17">
        <v>0.65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310.69</v>
      </c>
      <c r="G11" s="16" t="s">
        <v>39</v>
      </c>
      <c r="H11" s="13" t="s">
        <v>12</v>
      </c>
      <c r="I11" s="17">
        <v>0.65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968.87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584.52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300.55</v>
      </c>
      <c r="G14" s="22" t="s">
        <v>23</v>
      </c>
      <c r="H14" s="22" t="s">
        <v>21</v>
      </c>
      <c r="I14" s="17">
        <v>0.65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283.97000000000003</v>
      </c>
      <c r="G15" s="22" t="s">
        <v>38</v>
      </c>
      <c r="H15" s="22" t="s">
        <v>21</v>
      </c>
      <c r="I15" s="17">
        <v>0.65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3002.49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217.37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3219.86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222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257</v>
      </c>
      <c r="C25" s="97"/>
      <c r="D25" s="97"/>
      <c r="E25" s="97"/>
      <c r="F25" s="97"/>
      <c r="G25" s="97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3:G23"/>
    <mergeCell ref="B25:G25"/>
    <mergeCell ref="B20:F20"/>
    <mergeCell ref="B21:F21"/>
    <mergeCell ref="G7:I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7109375" style="4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90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15.75" customHeight="1" x14ac:dyDescent="0.2">
      <c r="A4" s="93" t="s">
        <v>91</v>
      </c>
      <c r="B4" s="93"/>
      <c r="C4" s="93"/>
      <c r="D4" s="93"/>
      <c r="E4" s="93"/>
      <c r="F4" s="93"/>
    </row>
    <row r="5" spans="1:9" ht="15" customHeight="1" x14ac:dyDescent="0.25">
      <c r="A5" s="95" t="s">
        <v>80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62">
        <f>D9*I9</f>
        <v>827.72</v>
      </c>
      <c r="G9" s="12" t="s">
        <v>30</v>
      </c>
      <c r="H9" s="13" t="s">
        <v>12</v>
      </c>
      <c r="I9" s="14">
        <v>1.95</v>
      </c>
    </row>
    <row r="10" spans="1:9" s="5" customFormat="1" ht="45" x14ac:dyDescent="0.2">
      <c r="A10" s="7" t="s">
        <v>13</v>
      </c>
      <c r="B10" s="15" t="s">
        <v>92</v>
      </c>
      <c r="C10" s="15" t="s">
        <v>11</v>
      </c>
      <c r="D10" s="20">
        <v>477.98</v>
      </c>
      <c r="E10" s="10"/>
      <c r="F10" s="62">
        <f t="shared" ref="F10:F11" si="0">D10*I10</f>
        <v>310.69</v>
      </c>
      <c r="G10" s="16" t="s">
        <v>16</v>
      </c>
      <c r="H10" s="13" t="s">
        <v>12</v>
      </c>
      <c r="I10" s="17">
        <v>0.65</v>
      </c>
    </row>
    <row r="11" spans="1:9" s="5" customFormat="1" ht="30" x14ac:dyDescent="0.2">
      <c r="A11" s="7" t="s">
        <v>14</v>
      </c>
      <c r="B11" s="15" t="s">
        <v>93</v>
      </c>
      <c r="C11" s="15" t="s">
        <v>11</v>
      </c>
      <c r="D11" s="20">
        <v>477.98</v>
      </c>
      <c r="E11" s="10"/>
      <c r="F11" s="62">
        <f t="shared" si="0"/>
        <v>310.69</v>
      </c>
      <c r="G11" s="16" t="s">
        <v>39</v>
      </c>
      <c r="H11" s="13" t="s">
        <v>12</v>
      </c>
      <c r="I11" s="17">
        <v>0.65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62">
        <f>(F9+F10+F11)*E12</f>
        <v>968.87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63">
        <f>F14+F15</f>
        <v>584.52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64">
        <f t="shared" ref="F14:F15" si="1">D14*I14</f>
        <v>300.55</v>
      </c>
      <c r="G14" s="22" t="s">
        <v>23</v>
      </c>
      <c r="H14" s="22" t="s">
        <v>21</v>
      </c>
      <c r="I14" s="17">
        <v>0.65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64">
        <f t="shared" si="1"/>
        <v>283.97000000000003</v>
      </c>
      <c r="G15" s="22" t="s">
        <v>38</v>
      </c>
      <c r="H15" s="22" t="s">
        <v>21</v>
      </c>
      <c r="I15" s="17">
        <v>0.65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62">
        <f>F9+F12+F13+F10+F11</f>
        <v>3002.49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62">
        <f>(F9+F10+F11)*E17</f>
        <v>217.37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65">
        <f>F16+F17</f>
        <v>3219.86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  <c r="G19" s="69"/>
      <c r="H19" s="69"/>
      <c r="I19" s="69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223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253</v>
      </c>
      <c r="C25" s="97"/>
      <c r="D25" s="97"/>
      <c r="E25" s="97"/>
      <c r="F25" s="97"/>
      <c r="G25" s="97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3:G23"/>
    <mergeCell ref="B25:G25"/>
    <mergeCell ref="B20:F20"/>
    <mergeCell ref="B21:F21"/>
    <mergeCell ref="G7:I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52.425781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94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2.25" customHeight="1" x14ac:dyDescent="0.2">
      <c r="A4" s="93" t="s">
        <v>95</v>
      </c>
      <c r="B4" s="93"/>
      <c r="C4" s="93"/>
      <c r="D4" s="93"/>
      <c r="E4" s="93"/>
      <c r="F4" s="93"/>
    </row>
    <row r="5" spans="1:9" ht="15" customHeight="1" x14ac:dyDescent="0.25">
      <c r="A5" s="95" t="s">
        <v>83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789.51</v>
      </c>
      <c r="G9" s="12" t="s">
        <v>30</v>
      </c>
      <c r="H9" s="13" t="s">
        <v>12</v>
      </c>
      <c r="I9" s="14">
        <v>1.86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1" si="0">D10*I10</f>
        <v>296.35000000000002</v>
      </c>
      <c r="G10" s="16" t="s">
        <v>16</v>
      </c>
      <c r="H10" s="13" t="s">
        <v>12</v>
      </c>
      <c r="I10" s="17">
        <v>0.62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296.35000000000002</v>
      </c>
      <c r="G11" s="16" t="s">
        <v>39</v>
      </c>
      <c r="H11" s="13" t="s">
        <v>12</v>
      </c>
      <c r="I11" s="17">
        <v>0.62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924.15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557.54999999999995</v>
      </c>
      <c r="G13" s="22"/>
      <c r="H13" s="22"/>
      <c r="I13" s="20"/>
    </row>
    <row r="14" spans="1:9" ht="30" x14ac:dyDescent="0.25">
      <c r="A14" s="25" t="s">
        <v>20</v>
      </c>
      <c r="B14" s="22" t="s">
        <v>23</v>
      </c>
      <c r="C14" s="22" t="s">
        <v>11</v>
      </c>
      <c r="D14" s="17">
        <v>462.39</v>
      </c>
      <c r="E14" s="42"/>
      <c r="F14" s="23">
        <f t="shared" ref="F14:F15" si="1">D14*I14</f>
        <v>286.68</v>
      </c>
      <c r="G14" s="22" t="s">
        <v>23</v>
      </c>
      <c r="H14" s="22" t="s">
        <v>21</v>
      </c>
      <c r="I14" s="17">
        <v>0.62</v>
      </c>
    </row>
    <row r="15" spans="1:9" ht="30" x14ac:dyDescent="0.25">
      <c r="A15" s="25" t="s">
        <v>22</v>
      </c>
      <c r="B15" s="22" t="s">
        <v>38</v>
      </c>
      <c r="C15" s="22" t="s">
        <v>11</v>
      </c>
      <c r="D15" s="17">
        <v>436.88</v>
      </c>
      <c r="E15" s="42"/>
      <c r="F15" s="23">
        <f t="shared" si="1"/>
        <v>270.87</v>
      </c>
      <c r="G15" s="22" t="s">
        <v>38</v>
      </c>
      <c r="H15" s="22" t="s">
        <v>21</v>
      </c>
      <c r="I15" s="17">
        <v>0.62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2863.91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207.33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3071.24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31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224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256</v>
      </c>
      <c r="C25" s="97"/>
      <c r="D25" s="97"/>
      <c r="E25" s="97"/>
      <c r="F25" s="97"/>
      <c r="G25" s="97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3:G23"/>
    <mergeCell ref="B25:G25"/>
    <mergeCell ref="B20:F20"/>
    <mergeCell ref="B21:F21"/>
    <mergeCell ref="G7:I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55.425781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96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0" customHeight="1" x14ac:dyDescent="0.2">
      <c r="A4" s="93" t="s">
        <v>97</v>
      </c>
      <c r="B4" s="93"/>
      <c r="C4" s="93"/>
      <c r="D4" s="93"/>
      <c r="E4" s="93"/>
      <c r="F4" s="93"/>
    </row>
    <row r="5" spans="1:9" ht="15" customHeight="1" x14ac:dyDescent="0.25">
      <c r="A5" s="95" t="s">
        <v>98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305.62</v>
      </c>
      <c r="G9" s="12" t="s">
        <v>30</v>
      </c>
      <c r="H9" s="13" t="s">
        <v>12</v>
      </c>
      <c r="I9" s="14">
        <v>0.72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114.72</v>
      </c>
      <c r="G10" s="16" t="s">
        <v>16</v>
      </c>
      <c r="H10" s="13" t="s">
        <v>12</v>
      </c>
      <c r="I10" s="17">
        <v>0.24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281.04000000000002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2"/>
      <c r="F12" s="21">
        <f>F13</f>
        <v>110.97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2"/>
      <c r="F13" s="23">
        <f>D13*I13</f>
        <v>110.97</v>
      </c>
      <c r="G13" s="22" t="s">
        <v>23</v>
      </c>
      <c r="H13" s="22" t="s">
        <v>21</v>
      </c>
      <c r="I13" s="17">
        <v>0.24</v>
      </c>
    </row>
    <row r="14" spans="1:9" s="5" customFormat="1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812.35</v>
      </c>
      <c r="G14" s="22"/>
      <c r="H14" s="22"/>
      <c r="I14" s="17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63.05</v>
      </c>
      <c r="G15" s="22"/>
      <c r="H15" s="22"/>
      <c r="I15" s="17"/>
    </row>
    <row r="16" spans="1:9" s="5" customFormat="1" ht="14.25" x14ac:dyDescent="0.2">
      <c r="A16" s="27" t="s">
        <v>28</v>
      </c>
      <c r="B16" s="28" t="s">
        <v>29</v>
      </c>
      <c r="C16" s="28" t="s">
        <v>11</v>
      </c>
      <c r="D16" s="29"/>
      <c r="E16" s="30"/>
      <c r="F16" s="31">
        <f>F14+F15</f>
        <v>875.4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225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5" spans="1:10" ht="15.75" x14ac:dyDescent="0.25">
      <c r="B25" s="45"/>
      <c r="C25" s="45"/>
      <c r="D25" s="46"/>
      <c r="F25" s="41"/>
    </row>
    <row r="26" spans="1:10" x14ac:dyDescent="0.25">
      <c r="F26" s="41"/>
      <c r="J26" s="41"/>
    </row>
    <row r="28" spans="1:10" ht="15.75" thickBot="1" x14ac:dyDescent="0.3"/>
    <row r="29" spans="1:10" x14ac:dyDescent="0.25">
      <c r="B29" s="47"/>
      <c r="C29" s="48"/>
      <c r="D29" s="49"/>
    </row>
    <row r="30" spans="1:10" ht="15.75" thickBot="1" x14ac:dyDescent="0.3">
      <c r="B30" s="50"/>
      <c r="C30" s="51"/>
      <c r="D30" s="52"/>
      <c r="F30" s="41"/>
    </row>
    <row r="31" spans="1:10" x14ac:dyDescent="0.25">
      <c r="F31" s="41"/>
    </row>
    <row r="34" spans="6:6" x14ac:dyDescent="0.25">
      <c r="F34" s="41"/>
    </row>
    <row r="35" spans="6:6" x14ac:dyDescent="0.25">
      <c r="F35" s="41"/>
    </row>
  </sheetData>
  <mergeCells count="17">
    <mergeCell ref="F7:F8"/>
    <mergeCell ref="B21:G21"/>
    <mergeCell ref="B23:G23"/>
    <mergeCell ref="B18:F18"/>
    <mergeCell ref="G7:I7"/>
    <mergeCell ref="C1:F1"/>
    <mergeCell ref="B19:F19"/>
    <mergeCell ref="A2:F2"/>
    <mergeCell ref="A3:F3"/>
    <mergeCell ref="A5:F5"/>
    <mergeCell ref="A6:F6"/>
    <mergeCell ref="A4:F4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L1"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50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99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3" customHeight="1" x14ac:dyDescent="0.2">
      <c r="A4" s="93" t="s">
        <v>100</v>
      </c>
      <c r="B4" s="93"/>
      <c r="C4" s="93"/>
      <c r="D4" s="93"/>
      <c r="E4" s="93"/>
      <c r="F4" s="93"/>
    </row>
    <row r="5" spans="1:9" ht="15" customHeight="1" x14ac:dyDescent="0.25">
      <c r="A5" s="95" t="s">
        <v>101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331.09</v>
      </c>
      <c r="G9" s="12" t="s">
        <v>30</v>
      </c>
      <c r="H9" s="13" t="s">
        <v>12</v>
      </c>
      <c r="I9" s="14">
        <v>0.78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124.27</v>
      </c>
      <c r="G10" s="16" t="s">
        <v>16</v>
      </c>
      <c r="H10" s="13" t="s">
        <v>12</v>
      </c>
      <c r="I10" s="17">
        <v>0.26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304.45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2"/>
      <c r="F12" s="21">
        <f>F13</f>
        <v>120.22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2"/>
      <c r="F13" s="23">
        <f>D13*I13</f>
        <v>120.22</v>
      </c>
      <c r="G13" s="22" t="s">
        <v>23</v>
      </c>
      <c r="H13" s="22" t="s">
        <v>21</v>
      </c>
      <c r="I13" s="17">
        <v>0.26</v>
      </c>
    </row>
    <row r="14" spans="1:9" s="5" customFormat="1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880.03</v>
      </c>
      <c r="G14" s="22"/>
      <c r="H14" s="22"/>
      <c r="I14" s="17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68.3</v>
      </c>
      <c r="G15" s="22"/>
      <c r="H15" s="22"/>
      <c r="I15" s="17"/>
    </row>
    <row r="16" spans="1:9" s="5" customFormat="1" ht="14.25" x14ac:dyDescent="0.2">
      <c r="A16" s="27" t="s">
        <v>28</v>
      </c>
      <c r="B16" s="28" t="s">
        <v>29</v>
      </c>
      <c r="C16" s="28" t="s">
        <v>11</v>
      </c>
      <c r="D16" s="29"/>
      <c r="E16" s="30"/>
      <c r="F16" s="31">
        <f>F14+F15</f>
        <v>948.33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226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ht="15.75" x14ac:dyDescent="0.25">
      <c r="B24" s="43"/>
      <c r="C24" s="43"/>
      <c r="D24" s="44"/>
      <c r="F24" s="41"/>
    </row>
    <row r="25" spans="1:10" x14ac:dyDescent="0.25">
      <c r="F25" s="41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50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102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2.25" customHeight="1" x14ac:dyDescent="0.2">
      <c r="A4" s="93" t="s">
        <v>103</v>
      </c>
      <c r="B4" s="93"/>
      <c r="C4" s="93"/>
      <c r="D4" s="93"/>
      <c r="E4" s="93"/>
      <c r="F4" s="93"/>
    </row>
    <row r="5" spans="1:9" ht="15" customHeight="1" x14ac:dyDescent="0.25">
      <c r="A5" s="95" t="s">
        <v>104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432.96</v>
      </c>
      <c r="G9" s="12" t="s">
        <v>30</v>
      </c>
      <c r="H9" s="13" t="s">
        <v>12</v>
      </c>
      <c r="I9" s="14">
        <v>1.02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162.51</v>
      </c>
      <c r="G10" s="16" t="s">
        <v>16</v>
      </c>
      <c r="H10" s="13" t="s">
        <v>12</v>
      </c>
      <c r="I10" s="17">
        <v>0.34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398.13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2"/>
      <c r="F12" s="21">
        <f>F13</f>
        <v>157.21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2"/>
      <c r="F13" s="23">
        <f>D13*I13</f>
        <v>157.21</v>
      </c>
      <c r="G13" s="22" t="s">
        <v>23</v>
      </c>
      <c r="H13" s="22" t="s">
        <v>21</v>
      </c>
      <c r="I13" s="17">
        <v>0.34</v>
      </c>
    </row>
    <row r="14" spans="1:9" s="5" customFormat="1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1150.81</v>
      </c>
      <c r="G14" s="22"/>
      <c r="H14" s="22"/>
      <c r="I14" s="17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89.32</v>
      </c>
      <c r="G15" s="22"/>
      <c r="H15" s="22"/>
      <c r="I15" s="17"/>
    </row>
    <row r="16" spans="1:9" s="5" customFormat="1" ht="14.25" x14ac:dyDescent="0.2">
      <c r="A16" s="27" t="s">
        <v>28</v>
      </c>
      <c r="B16" s="28" t="s">
        <v>29</v>
      </c>
      <c r="C16" s="28" t="s">
        <v>11</v>
      </c>
      <c r="D16" s="29"/>
      <c r="E16" s="30"/>
      <c r="F16" s="31">
        <f>F14+F15</f>
        <v>1240.1300000000001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227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254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x14ac:dyDescent="0.25">
      <c r="F24" s="41"/>
    </row>
    <row r="26" spans="1:10" ht="15.75" x14ac:dyDescent="0.25">
      <c r="B26" s="45"/>
      <c r="C26" s="45"/>
      <c r="D26" s="46"/>
      <c r="F26" s="41"/>
    </row>
    <row r="27" spans="1:10" x14ac:dyDescent="0.25">
      <c r="F27" s="41"/>
      <c r="J27" s="41"/>
    </row>
    <row r="29" spans="1:10" ht="15.75" thickBot="1" x14ac:dyDescent="0.3"/>
    <row r="30" spans="1:10" x14ac:dyDescent="0.25">
      <c r="B30" s="47"/>
      <c r="C30" s="48"/>
      <c r="D30" s="49"/>
    </row>
    <row r="31" spans="1:10" ht="15.75" thickBot="1" x14ac:dyDescent="0.3">
      <c r="B31" s="50"/>
      <c r="C31" s="51"/>
      <c r="D31" s="52"/>
      <c r="F31" s="41"/>
    </row>
    <row r="32" spans="1:10" x14ac:dyDescent="0.25">
      <c r="F32" s="41"/>
    </row>
    <row r="35" spans="6:6" x14ac:dyDescent="0.25">
      <c r="F35" s="41"/>
    </row>
    <row r="36" spans="6:6" x14ac:dyDescent="0.25">
      <c r="F36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57.140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105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3" customHeight="1" x14ac:dyDescent="0.2">
      <c r="A4" s="93" t="s">
        <v>106</v>
      </c>
      <c r="B4" s="93"/>
      <c r="C4" s="93"/>
      <c r="D4" s="93"/>
      <c r="E4" s="93"/>
      <c r="F4" s="93"/>
    </row>
    <row r="5" spans="1:9" ht="15" customHeight="1" x14ac:dyDescent="0.25">
      <c r="A5" s="95" t="s">
        <v>107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483.9</v>
      </c>
      <c r="G9" s="12" t="s">
        <v>30</v>
      </c>
      <c r="H9" s="13" t="s">
        <v>12</v>
      </c>
      <c r="I9" s="14">
        <v>1.1399999999999999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181.63</v>
      </c>
      <c r="G10" s="16" t="s">
        <v>16</v>
      </c>
      <c r="H10" s="13" t="s">
        <v>12</v>
      </c>
      <c r="I10" s="17">
        <v>0.38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444.97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2"/>
      <c r="F12" s="21">
        <f>F13</f>
        <v>175.71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2"/>
      <c r="F13" s="23">
        <f>D13*I13</f>
        <v>175.71</v>
      </c>
      <c r="G13" s="22" t="s">
        <v>23</v>
      </c>
      <c r="H13" s="22" t="s">
        <v>21</v>
      </c>
      <c r="I13" s="17">
        <v>0.38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1286.21</v>
      </c>
      <c r="G14" s="55"/>
      <c r="H14" s="55"/>
      <c r="I14" s="55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99.83</v>
      </c>
      <c r="G15" s="22"/>
      <c r="H15" s="22"/>
      <c r="I15" s="17"/>
    </row>
    <row r="16" spans="1:9" s="5" customFormat="1" ht="14.25" x14ac:dyDescent="0.2">
      <c r="A16" s="27" t="s">
        <v>28</v>
      </c>
      <c r="B16" s="28" t="s">
        <v>29</v>
      </c>
      <c r="C16" s="28" t="s">
        <v>11</v>
      </c>
      <c r="D16" s="29"/>
      <c r="E16" s="30"/>
      <c r="F16" s="31">
        <f>F14+F15</f>
        <v>1386.04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228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254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ht="15.75" x14ac:dyDescent="0.25">
      <c r="B24" s="43"/>
      <c r="C24" s="43"/>
      <c r="D24" s="44"/>
      <c r="F24" s="41"/>
    </row>
    <row r="25" spans="1:10" x14ac:dyDescent="0.25">
      <c r="F25" s="41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50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108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2.25" customHeight="1" x14ac:dyDescent="0.2">
      <c r="A4" s="93" t="s">
        <v>109</v>
      </c>
      <c r="B4" s="93"/>
      <c r="C4" s="93"/>
      <c r="D4" s="93"/>
      <c r="E4" s="93"/>
      <c r="F4" s="93"/>
    </row>
    <row r="5" spans="1:9" ht="15" customHeight="1" x14ac:dyDescent="0.25">
      <c r="A5" s="95" t="s">
        <v>110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458.43</v>
      </c>
      <c r="G9" s="12" t="s">
        <v>30</v>
      </c>
      <c r="H9" s="13" t="s">
        <v>12</v>
      </c>
      <c r="I9" s="14">
        <v>1.08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172.07</v>
      </c>
      <c r="G10" s="16" t="s">
        <v>16</v>
      </c>
      <c r="H10" s="13" t="s">
        <v>12</v>
      </c>
      <c r="I10" s="17">
        <v>0.36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421.55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2"/>
      <c r="F12" s="21">
        <f>F13</f>
        <v>166.46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2"/>
      <c r="F13" s="23">
        <f>D13*I13</f>
        <v>166.46</v>
      </c>
      <c r="G13" s="22" t="s">
        <v>23</v>
      </c>
      <c r="H13" s="22" t="s">
        <v>21</v>
      </c>
      <c r="I13" s="17">
        <v>0.36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1218.51</v>
      </c>
      <c r="G14" s="55"/>
      <c r="H14" s="55"/>
      <c r="I14" s="55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94.58</v>
      </c>
      <c r="G15" s="22"/>
      <c r="H15" s="22"/>
      <c r="I15" s="17"/>
    </row>
    <row r="16" spans="1:9" s="5" customFormat="1" ht="14.25" x14ac:dyDescent="0.2">
      <c r="A16" s="27" t="s">
        <v>28</v>
      </c>
      <c r="B16" s="28" t="s">
        <v>29</v>
      </c>
      <c r="C16" s="28" t="s">
        <v>11</v>
      </c>
      <c r="D16" s="29"/>
      <c r="E16" s="30"/>
      <c r="F16" s="31">
        <f>F14+F15</f>
        <v>1313.09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229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x14ac:dyDescent="0.25">
      <c r="F24" s="41"/>
    </row>
    <row r="26" spans="1:10" ht="15.75" x14ac:dyDescent="0.25">
      <c r="B26" s="45"/>
      <c r="C26" s="45"/>
      <c r="D26" s="46"/>
      <c r="F26" s="41"/>
    </row>
    <row r="27" spans="1:10" x14ac:dyDescent="0.25">
      <c r="F27" s="41"/>
      <c r="J27" s="41"/>
    </row>
    <row r="29" spans="1:10" ht="15.75" thickBot="1" x14ac:dyDescent="0.3"/>
    <row r="30" spans="1:10" x14ac:dyDescent="0.25">
      <c r="B30" s="47"/>
      <c r="C30" s="48"/>
      <c r="D30" s="49"/>
    </row>
    <row r="31" spans="1:10" ht="15.75" thickBot="1" x14ac:dyDescent="0.3">
      <c r="B31" s="50"/>
      <c r="C31" s="51"/>
      <c r="D31" s="52"/>
      <c r="F31" s="41"/>
    </row>
    <row r="32" spans="1:10" x14ac:dyDescent="0.25">
      <c r="F32" s="41"/>
    </row>
    <row r="35" spans="6:6" x14ac:dyDescent="0.25">
      <c r="F35" s="41"/>
    </row>
    <row r="36" spans="6:6" x14ac:dyDescent="0.25">
      <c r="F36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4.71093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111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2.25" customHeight="1" x14ac:dyDescent="0.2">
      <c r="A4" s="93" t="s">
        <v>112</v>
      </c>
      <c r="B4" s="93"/>
      <c r="C4" s="93"/>
      <c r="D4" s="93"/>
      <c r="E4" s="93"/>
      <c r="F4" s="93"/>
    </row>
    <row r="5" spans="1:9" ht="15" customHeight="1" x14ac:dyDescent="0.25">
      <c r="A5" s="95" t="s">
        <v>71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522.1</v>
      </c>
      <c r="G9" s="12" t="s">
        <v>30</v>
      </c>
      <c r="H9" s="13" t="s">
        <v>12</v>
      </c>
      <c r="I9" s="14">
        <v>1.23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195.97</v>
      </c>
      <c r="G10" s="16" t="s">
        <v>16</v>
      </c>
      <c r="H10" s="13" t="s">
        <v>12</v>
      </c>
      <c r="I10" s="17">
        <v>0.41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480.1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2"/>
      <c r="F12" s="21">
        <f>F13</f>
        <v>189.58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2"/>
      <c r="F13" s="23">
        <f>D13*I13</f>
        <v>189.58</v>
      </c>
      <c r="G13" s="22" t="s">
        <v>23</v>
      </c>
      <c r="H13" s="22" t="s">
        <v>21</v>
      </c>
      <c r="I13" s="17">
        <v>0.41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1387.75</v>
      </c>
      <c r="G14" s="55"/>
      <c r="H14" s="55"/>
      <c r="I14" s="55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107.71</v>
      </c>
      <c r="G15" s="22"/>
      <c r="H15" s="22"/>
      <c r="I15" s="17"/>
    </row>
    <row r="16" spans="1:9" s="5" customFormat="1" ht="14.25" x14ac:dyDescent="0.2">
      <c r="A16" s="27" t="s">
        <v>28</v>
      </c>
      <c r="B16" s="28" t="s">
        <v>29</v>
      </c>
      <c r="C16" s="28" t="s">
        <v>11</v>
      </c>
      <c r="D16" s="29"/>
      <c r="E16" s="30"/>
      <c r="F16" s="31">
        <f>F14+F15</f>
        <v>1495.46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230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254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x14ac:dyDescent="0.25">
      <c r="D24" s="4"/>
      <c r="E24" s="4"/>
    </row>
    <row r="27" spans="1:10" ht="15.75" x14ac:dyDescent="0.25">
      <c r="B27" s="43"/>
      <c r="C27" s="43"/>
      <c r="D27" s="44"/>
      <c r="F27" s="41"/>
    </row>
    <row r="28" spans="1:10" x14ac:dyDescent="0.25">
      <c r="F28" s="41"/>
    </row>
    <row r="30" spans="1:10" ht="15.75" x14ac:dyDescent="0.25">
      <c r="B30" s="45"/>
      <c r="C30" s="45"/>
      <c r="D30" s="46"/>
      <c r="F30" s="41"/>
    </row>
    <row r="31" spans="1:10" x14ac:dyDescent="0.25">
      <c r="F31" s="41"/>
      <c r="J31" s="41"/>
    </row>
    <row r="33" spans="2:6" ht="15.75" thickBot="1" x14ac:dyDescent="0.3"/>
    <row r="34" spans="2:6" x14ac:dyDescent="0.25">
      <c r="B34" s="47"/>
      <c r="C34" s="48"/>
      <c r="D34" s="49"/>
    </row>
    <row r="35" spans="2:6" ht="15.75" thickBot="1" x14ac:dyDescent="0.3">
      <c r="B35" s="50"/>
      <c r="C35" s="51"/>
      <c r="D35" s="52"/>
      <c r="F35" s="41"/>
    </row>
    <row r="36" spans="2:6" x14ac:dyDescent="0.25">
      <c r="F36" s="41"/>
    </row>
    <row r="39" spans="2:6" x14ac:dyDescent="0.25">
      <c r="F39" s="41"/>
    </row>
    <row r="40" spans="2:6" x14ac:dyDescent="0.25">
      <c r="F40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4.71093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113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0" customHeight="1" x14ac:dyDescent="0.2">
      <c r="A4" s="93" t="s">
        <v>114</v>
      </c>
      <c r="B4" s="93"/>
      <c r="C4" s="93"/>
      <c r="D4" s="93"/>
      <c r="E4" s="93"/>
      <c r="F4" s="93"/>
    </row>
    <row r="5" spans="1:9" ht="15" customHeight="1" x14ac:dyDescent="0.25">
      <c r="A5" s="95" t="s">
        <v>68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573.03</v>
      </c>
      <c r="G9" s="12" t="s">
        <v>30</v>
      </c>
      <c r="H9" s="13" t="s">
        <v>12</v>
      </c>
      <c r="I9" s="14">
        <v>1.35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215.09</v>
      </c>
      <c r="G10" s="16" t="s">
        <v>16</v>
      </c>
      <c r="H10" s="13" t="s">
        <v>12</v>
      </c>
      <c r="I10" s="17">
        <v>0.45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526.94000000000005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2"/>
      <c r="F12" s="21">
        <f>F13</f>
        <v>208.08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2"/>
      <c r="F13" s="23">
        <f>D13*I13</f>
        <v>208.08</v>
      </c>
      <c r="G13" s="22" t="s">
        <v>23</v>
      </c>
      <c r="H13" s="22" t="s">
        <v>21</v>
      </c>
      <c r="I13" s="17">
        <v>0.45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1523.14</v>
      </c>
      <c r="G14" s="55"/>
      <c r="H14" s="55"/>
      <c r="I14" s="55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118.22</v>
      </c>
      <c r="G15" s="22"/>
      <c r="H15" s="22"/>
      <c r="I15" s="17"/>
    </row>
    <row r="16" spans="1:9" s="5" customFormat="1" ht="14.25" x14ac:dyDescent="0.2">
      <c r="A16" s="27" t="s">
        <v>28</v>
      </c>
      <c r="B16" s="28" t="s">
        <v>29</v>
      </c>
      <c r="C16" s="28" t="s">
        <v>11</v>
      </c>
      <c r="D16" s="29"/>
      <c r="E16" s="30"/>
      <c r="F16" s="31">
        <f>F14+F15</f>
        <v>1641.36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231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ht="15.75" x14ac:dyDescent="0.25">
      <c r="B24" s="43"/>
      <c r="C24" s="43"/>
      <c r="D24" s="44"/>
      <c r="F24" s="41"/>
    </row>
    <row r="25" spans="1:10" x14ac:dyDescent="0.25">
      <c r="F25" s="41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4.71093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115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4.5" customHeight="1" x14ac:dyDescent="0.2">
      <c r="A4" s="93" t="s">
        <v>116</v>
      </c>
      <c r="B4" s="93"/>
      <c r="C4" s="93"/>
      <c r="D4" s="93"/>
      <c r="E4" s="93"/>
      <c r="F4" s="93"/>
    </row>
    <row r="5" spans="1:9" ht="15" customHeight="1" x14ac:dyDescent="0.25">
      <c r="A5" s="95" t="s">
        <v>58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611.24</v>
      </c>
      <c r="G9" s="12" t="s">
        <v>30</v>
      </c>
      <c r="H9" s="13" t="s">
        <v>12</v>
      </c>
      <c r="I9" s="14">
        <v>1.44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229.43</v>
      </c>
      <c r="G10" s="16" t="s">
        <v>16</v>
      </c>
      <c r="H10" s="13" t="s">
        <v>12</v>
      </c>
      <c r="I10" s="17">
        <v>0.48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562.07000000000005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2"/>
      <c r="F12" s="21">
        <f>F13</f>
        <v>221.95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2"/>
      <c r="F13" s="23">
        <f>D13*I13</f>
        <v>221.95</v>
      </c>
      <c r="G13" s="22" t="s">
        <v>23</v>
      </c>
      <c r="H13" s="22" t="s">
        <v>21</v>
      </c>
      <c r="I13" s="17">
        <v>0.48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1624.69</v>
      </c>
      <c r="G14" s="55"/>
      <c r="H14" s="55"/>
      <c r="I14" s="55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126.1</v>
      </c>
      <c r="G15" s="22"/>
      <c r="H15" s="22"/>
      <c r="I15" s="17"/>
    </row>
    <row r="16" spans="1:9" s="5" customFormat="1" ht="14.25" x14ac:dyDescent="0.2">
      <c r="A16" s="27" t="s">
        <v>28</v>
      </c>
      <c r="B16" s="28" t="s">
        <v>29</v>
      </c>
      <c r="C16" s="28" t="s">
        <v>11</v>
      </c>
      <c r="D16" s="29"/>
      <c r="E16" s="30"/>
      <c r="F16" s="31">
        <f>F14+F15</f>
        <v>1750.79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232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ht="15.75" x14ac:dyDescent="0.25">
      <c r="B24" s="43"/>
      <c r="C24" s="43"/>
      <c r="D24" s="44"/>
      <c r="F24" s="41"/>
    </row>
    <row r="25" spans="1:10" x14ac:dyDescent="0.25">
      <c r="F25" s="41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4.71093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117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3" customHeight="1" x14ac:dyDescent="0.2">
      <c r="A4" s="93" t="s">
        <v>118</v>
      </c>
      <c r="B4" s="93"/>
      <c r="C4" s="93"/>
      <c r="D4" s="93"/>
      <c r="E4" s="93"/>
      <c r="F4" s="93"/>
    </row>
    <row r="5" spans="1:9" ht="15" customHeight="1" x14ac:dyDescent="0.25">
      <c r="A5" s="95" t="s">
        <v>58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611.24</v>
      </c>
      <c r="G9" s="12" t="s">
        <v>30</v>
      </c>
      <c r="H9" s="13" t="s">
        <v>12</v>
      </c>
      <c r="I9" s="14">
        <v>1.44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229.43</v>
      </c>
      <c r="G10" s="16" t="s">
        <v>16</v>
      </c>
      <c r="H10" s="13" t="s">
        <v>12</v>
      </c>
      <c r="I10" s="17">
        <v>0.48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562.07000000000005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2"/>
      <c r="F12" s="21">
        <f>F13</f>
        <v>221.95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2"/>
      <c r="F13" s="23">
        <f>D13*I13</f>
        <v>221.95</v>
      </c>
      <c r="G13" s="22" t="s">
        <v>23</v>
      </c>
      <c r="H13" s="22" t="s">
        <v>21</v>
      </c>
      <c r="I13" s="17">
        <v>0.48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1624.69</v>
      </c>
      <c r="G14" s="55"/>
      <c r="H14" s="55"/>
      <c r="I14" s="55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126.1</v>
      </c>
      <c r="G15" s="22"/>
      <c r="H15" s="22"/>
      <c r="I15" s="17"/>
    </row>
    <row r="16" spans="1:9" s="5" customFormat="1" ht="14.25" x14ac:dyDescent="0.2">
      <c r="A16" s="27" t="s">
        <v>28</v>
      </c>
      <c r="B16" s="28" t="s">
        <v>29</v>
      </c>
      <c r="C16" s="28" t="s">
        <v>11</v>
      </c>
      <c r="D16" s="29"/>
      <c r="E16" s="30"/>
      <c r="F16" s="31">
        <f>F14+F15</f>
        <v>1750.79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233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ht="15.75" x14ac:dyDescent="0.25">
      <c r="B24" s="43"/>
      <c r="C24" s="43"/>
      <c r="D24" s="44"/>
      <c r="F24" s="41"/>
    </row>
    <row r="25" spans="1:10" x14ac:dyDescent="0.25">
      <c r="F25" s="41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53.140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119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4.5" customHeight="1" x14ac:dyDescent="0.2">
      <c r="A4" s="93" t="s">
        <v>120</v>
      </c>
      <c r="B4" s="93"/>
      <c r="C4" s="93"/>
      <c r="D4" s="93"/>
      <c r="E4" s="93"/>
      <c r="F4" s="93"/>
    </row>
    <row r="5" spans="1:9" ht="15" customHeight="1" x14ac:dyDescent="0.25">
      <c r="A5" s="95" t="s">
        <v>77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662.17</v>
      </c>
      <c r="G9" s="12" t="s">
        <v>30</v>
      </c>
      <c r="H9" s="13" t="s">
        <v>12</v>
      </c>
      <c r="I9" s="14">
        <v>1.56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248.55</v>
      </c>
      <c r="G10" s="16" t="s">
        <v>16</v>
      </c>
      <c r="H10" s="13" t="s">
        <v>12</v>
      </c>
      <c r="I10" s="17">
        <v>0.52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608.91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2"/>
      <c r="F12" s="21">
        <f>F13</f>
        <v>240.44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2"/>
      <c r="F13" s="23">
        <f>D13*I13</f>
        <v>240.44</v>
      </c>
      <c r="G13" s="22" t="s">
        <v>23</v>
      </c>
      <c r="H13" s="22" t="s">
        <v>21</v>
      </c>
      <c r="I13" s="17">
        <v>0.52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1760.07</v>
      </c>
      <c r="G14" s="55"/>
      <c r="H14" s="55"/>
      <c r="I14" s="55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136.61000000000001</v>
      </c>
      <c r="G15" s="22"/>
      <c r="H15" s="22"/>
      <c r="I15" s="17"/>
    </row>
    <row r="16" spans="1:9" s="5" customFormat="1" ht="14.25" x14ac:dyDescent="0.2">
      <c r="A16" s="27" t="s">
        <v>28</v>
      </c>
      <c r="B16" s="28" t="s">
        <v>29</v>
      </c>
      <c r="C16" s="28" t="s">
        <v>11</v>
      </c>
      <c r="D16" s="29"/>
      <c r="E16" s="30"/>
      <c r="F16" s="31">
        <f>F14+F15</f>
        <v>1896.68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234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ht="15.75" x14ac:dyDescent="0.25">
      <c r="B24" s="43"/>
      <c r="C24" s="43"/>
      <c r="D24" s="44"/>
      <c r="F24" s="41"/>
    </row>
    <row r="25" spans="1:10" x14ac:dyDescent="0.25">
      <c r="F25" s="41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4.71093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121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0.75" customHeight="1" x14ac:dyDescent="0.2">
      <c r="A4" s="93" t="s">
        <v>122</v>
      </c>
      <c r="B4" s="93"/>
      <c r="C4" s="93"/>
      <c r="D4" s="93"/>
      <c r="E4" s="93"/>
      <c r="F4" s="93"/>
    </row>
    <row r="5" spans="1:9" ht="15" customHeight="1" x14ac:dyDescent="0.25">
      <c r="A5" s="95" t="s">
        <v>110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458.43</v>
      </c>
      <c r="G9" s="12" t="s">
        <v>30</v>
      </c>
      <c r="H9" s="13" t="s">
        <v>12</v>
      </c>
      <c r="I9" s="14">
        <v>1.08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172.07</v>
      </c>
      <c r="G10" s="16" t="s">
        <v>16</v>
      </c>
      <c r="H10" s="13" t="s">
        <v>12</v>
      </c>
      <c r="I10" s="17">
        <v>0.36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421.55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2"/>
      <c r="F12" s="21">
        <f>F13</f>
        <v>166.46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2"/>
      <c r="F13" s="23">
        <f>D13*I13</f>
        <v>166.46</v>
      </c>
      <c r="G13" s="22" t="s">
        <v>23</v>
      </c>
      <c r="H13" s="22" t="s">
        <v>21</v>
      </c>
      <c r="I13" s="17">
        <v>0.36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1218.51</v>
      </c>
      <c r="G14" s="55"/>
      <c r="H14" s="55"/>
      <c r="I14" s="55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94.58</v>
      </c>
      <c r="G15" s="22"/>
      <c r="H15" s="22"/>
      <c r="I15" s="17"/>
    </row>
    <row r="16" spans="1:9" s="5" customFormat="1" ht="14.25" x14ac:dyDescent="0.2">
      <c r="A16" s="27" t="s">
        <v>28</v>
      </c>
      <c r="B16" s="28" t="s">
        <v>29</v>
      </c>
      <c r="C16" s="28" t="s">
        <v>11</v>
      </c>
      <c r="D16" s="29"/>
      <c r="E16" s="30"/>
      <c r="F16" s="31">
        <f>F14+F15</f>
        <v>1313.09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235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253</v>
      </c>
      <c r="C23" s="97"/>
      <c r="D23" s="97"/>
      <c r="E23" s="97"/>
      <c r="F23" s="97"/>
      <c r="G23" s="97"/>
    </row>
    <row r="24" spans="1:10" ht="15.75" x14ac:dyDescent="0.25">
      <c r="B24" s="43"/>
      <c r="C24" s="43"/>
      <c r="D24" s="44"/>
      <c r="F24" s="41"/>
    </row>
    <row r="25" spans="1:10" x14ac:dyDescent="0.25">
      <c r="F25" s="41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4"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59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50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123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0" customHeight="1" x14ac:dyDescent="0.2">
      <c r="A4" s="93" t="s">
        <v>124</v>
      </c>
      <c r="B4" s="93"/>
      <c r="C4" s="93"/>
      <c r="D4" s="93"/>
      <c r="E4" s="93"/>
      <c r="F4" s="93"/>
    </row>
    <row r="5" spans="1:9" ht="15" customHeight="1" x14ac:dyDescent="0.25">
      <c r="A5" s="95" t="s">
        <v>71</v>
      </c>
      <c r="B5" s="95"/>
      <c r="C5" s="95"/>
      <c r="D5" s="95"/>
      <c r="E5" s="95"/>
      <c r="F5" s="95"/>
    </row>
    <row r="6" spans="1:9" x14ac:dyDescent="0.25">
      <c r="A6" s="99" t="s">
        <v>69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522.1</v>
      </c>
      <c r="G9" s="12" t="s">
        <v>30</v>
      </c>
      <c r="H9" s="13" t="s">
        <v>12</v>
      </c>
      <c r="I9" s="14">
        <v>1.23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>D10*I10</f>
        <v>195.97</v>
      </c>
      <c r="G10" s="16" t="s">
        <v>16</v>
      </c>
      <c r="H10" s="13" t="s">
        <v>12</v>
      </c>
      <c r="I10" s="17">
        <v>0.41</v>
      </c>
    </row>
    <row r="11" spans="1:9" s="5" customFormat="1" x14ac:dyDescent="0.2">
      <c r="A11" s="7" t="s">
        <v>17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480.1</v>
      </c>
      <c r="G11" s="16"/>
      <c r="H11" s="13"/>
      <c r="I11" s="17"/>
    </row>
    <row r="12" spans="1:9" x14ac:dyDescent="0.25">
      <c r="A12" s="20">
        <v>5</v>
      </c>
      <c r="B12" s="15" t="s">
        <v>19</v>
      </c>
      <c r="C12" s="15" t="s">
        <v>11</v>
      </c>
      <c r="D12" s="20"/>
      <c r="E12" s="42"/>
      <c r="F12" s="21">
        <f>F13</f>
        <v>189.58</v>
      </c>
      <c r="G12" s="16"/>
      <c r="H12" s="13"/>
      <c r="I12" s="19"/>
    </row>
    <row r="13" spans="1:9" ht="30" x14ac:dyDescent="0.25">
      <c r="A13" s="25" t="s">
        <v>20</v>
      </c>
      <c r="B13" s="22" t="s">
        <v>23</v>
      </c>
      <c r="C13" s="22" t="s">
        <v>11</v>
      </c>
      <c r="D13" s="17">
        <v>462.39</v>
      </c>
      <c r="E13" s="42"/>
      <c r="F13" s="23">
        <f>D13*I13</f>
        <v>189.58</v>
      </c>
      <c r="G13" s="22" t="s">
        <v>23</v>
      </c>
      <c r="H13" s="22" t="s">
        <v>21</v>
      </c>
      <c r="I13" s="17">
        <v>0.41</v>
      </c>
    </row>
    <row r="14" spans="1:9" s="5" customFormat="1" ht="14.25" x14ac:dyDescent="0.2">
      <c r="A14" s="7" t="s">
        <v>24</v>
      </c>
      <c r="B14" s="8" t="s">
        <v>25</v>
      </c>
      <c r="C14" s="8" t="s">
        <v>11</v>
      </c>
      <c r="D14" s="9"/>
      <c r="E14" s="10"/>
      <c r="F14" s="11">
        <f>F9+F11+F12+F10</f>
        <v>1387.75</v>
      </c>
      <c r="G14" s="55"/>
      <c r="H14" s="55"/>
      <c r="I14" s="55"/>
    </row>
    <row r="15" spans="1:9" s="5" customFormat="1" x14ac:dyDescent="0.2">
      <c r="A15" s="7" t="s">
        <v>26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107.71</v>
      </c>
      <c r="G15" s="22"/>
      <c r="H15" s="22"/>
      <c r="I15" s="17"/>
    </row>
    <row r="16" spans="1:9" s="5" customFormat="1" ht="14.25" x14ac:dyDescent="0.2">
      <c r="A16" s="27" t="s">
        <v>28</v>
      </c>
      <c r="B16" s="28" t="s">
        <v>29</v>
      </c>
      <c r="C16" s="28" t="s">
        <v>11</v>
      </c>
      <c r="D16" s="29"/>
      <c r="E16" s="30"/>
      <c r="F16" s="31">
        <f>F14+F15</f>
        <v>1495.46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31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236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254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257</v>
      </c>
      <c r="C23" s="97"/>
      <c r="D23" s="97"/>
      <c r="E23" s="97"/>
      <c r="F23" s="97"/>
      <c r="G23" s="97"/>
    </row>
    <row r="24" spans="1:10" x14ac:dyDescent="0.25">
      <c r="F24" s="41"/>
    </row>
    <row r="26" spans="1:10" ht="15.75" x14ac:dyDescent="0.25">
      <c r="B26" s="45"/>
      <c r="C26" s="45"/>
      <c r="D26" s="46"/>
      <c r="F26" s="41"/>
    </row>
    <row r="27" spans="1:10" x14ac:dyDescent="0.25">
      <c r="F27" s="41"/>
      <c r="J27" s="41"/>
    </row>
    <row r="29" spans="1:10" ht="15.75" thickBot="1" x14ac:dyDescent="0.3"/>
    <row r="30" spans="1:10" x14ac:dyDescent="0.25">
      <c r="B30" s="47"/>
      <c r="C30" s="48"/>
      <c r="D30" s="49"/>
    </row>
    <row r="31" spans="1:10" ht="15.75" thickBot="1" x14ac:dyDescent="0.3">
      <c r="B31" s="50"/>
      <c r="C31" s="51"/>
      <c r="D31" s="52"/>
      <c r="F31" s="41"/>
    </row>
    <row r="32" spans="1:10" x14ac:dyDescent="0.25">
      <c r="F32" s="41"/>
    </row>
    <row r="35" spans="6:6" x14ac:dyDescent="0.25">
      <c r="F35" s="41"/>
    </row>
    <row r="36" spans="6:6" x14ac:dyDescent="0.25">
      <c r="F36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4"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50.28515625" style="4" bestFit="1" customWidth="1"/>
    <col min="8" max="8" width="8.7109375" style="4" bestFit="1" customWidth="1"/>
    <col min="9" max="9" width="10.140625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249</v>
      </c>
      <c r="D1" s="96"/>
      <c r="E1" s="96"/>
      <c r="F1" s="96"/>
    </row>
    <row r="2" spans="1:9" ht="18.75" customHeight="1" x14ac:dyDescent="0.3">
      <c r="A2" s="94" t="s">
        <v>125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15.75" customHeight="1" x14ac:dyDescent="0.2">
      <c r="A4" s="93" t="s">
        <v>126</v>
      </c>
      <c r="B4" s="93"/>
      <c r="C4" s="93"/>
      <c r="D4" s="93"/>
      <c r="E4" s="93"/>
      <c r="F4" s="93"/>
    </row>
    <row r="5" spans="1:9" ht="15" customHeight="1" x14ac:dyDescent="0.25">
      <c r="A5" s="95" t="s">
        <v>127</v>
      </c>
      <c r="B5" s="95"/>
      <c r="C5" s="95"/>
      <c r="D5" s="95"/>
      <c r="E5" s="95"/>
      <c r="F5" s="95"/>
    </row>
    <row r="6" spans="1:9" x14ac:dyDescent="0.25">
      <c r="A6" s="99" t="s">
        <v>128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1086.6400000000001</v>
      </c>
      <c r="G9" s="12" t="s">
        <v>30</v>
      </c>
      <c r="H9" s="13" t="s">
        <v>12</v>
      </c>
      <c r="I9" s="14">
        <v>2.56</v>
      </c>
    </row>
    <row r="10" spans="1:9" s="5" customFormat="1" ht="30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2" si="0">D10*I10</f>
        <v>296.35000000000002</v>
      </c>
      <c r="G10" s="16" t="s">
        <v>16</v>
      </c>
      <c r="H10" s="13" t="s">
        <v>12</v>
      </c>
      <c r="I10" s="17">
        <v>0.62</v>
      </c>
    </row>
    <row r="11" spans="1:9" s="5" customFormat="1" ht="30" x14ac:dyDescent="0.2">
      <c r="A11" s="7" t="s">
        <v>14</v>
      </c>
      <c r="B11" s="15" t="s">
        <v>37</v>
      </c>
      <c r="C11" s="15" t="s">
        <v>11</v>
      </c>
      <c r="D11" s="20">
        <v>477.98</v>
      </c>
      <c r="E11" s="10"/>
      <c r="F11" s="11">
        <f t="shared" si="0"/>
        <v>296.35000000000002</v>
      </c>
      <c r="G11" s="16" t="s">
        <v>39</v>
      </c>
      <c r="H11" s="13" t="s">
        <v>12</v>
      </c>
      <c r="I11" s="17">
        <v>0.62</v>
      </c>
    </row>
    <row r="12" spans="1:9" s="5" customFormat="1" ht="45" x14ac:dyDescent="0.25">
      <c r="A12" s="7" t="s">
        <v>17</v>
      </c>
      <c r="B12" s="15" t="s">
        <v>129</v>
      </c>
      <c r="C12" s="15" t="s">
        <v>11</v>
      </c>
      <c r="D12" s="20">
        <v>477.98</v>
      </c>
      <c r="E12" s="10"/>
      <c r="F12" s="11">
        <f t="shared" si="0"/>
        <v>463.64</v>
      </c>
      <c r="G12" s="16" t="s">
        <v>179</v>
      </c>
      <c r="H12" s="13" t="s">
        <v>12</v>
      </c>
      <c r="I12" s="19">
        <v>0.97</v>
      </c>
    </row>
    <row r="13" spans="1:9" s="5" customFormat="1" x14ac:dyDescent="0.2">
      <c r="A13" s="7" t="s">
        <v>17</v>
      </c>
      <c r="B13" s="8" t="s">
        <v>18</v>
      </c>
      <c r="C13" s="8" t="s">
        <v>11</v>
      </c>
      <c r="D13" s="9"/>
      <c r="E13" s="10">
        <v>0.66859999999999997</v>
      </c>
      <c r="F13" s="11">
        <f>(F9+F10+F11+F12)*E13</f>
        <v>1432.8</v>
      </c>
      <c r="G13" s="22"/>
      <c r="H13" s="22"/>
      <c r="I13" s="20"/>
    </row>
    <row r="14" spans="1:9" x14ac:dyDescent="0.25">
      <c r="A14" s="20">
        <v>5</v>
      </c>
      <c r="B14" s="15" t="s">
        <v>19</v>
      </c>
      <c r="C14" s="15" t="s">
        <v>11</v>
      </c>
      <c r="D14" s="20"/>
      <c r="E14" s="42"/>
      <c r="F14" s="21">
        <f>F15+F16+F17</f>
        <v>2069.13</v>
      </c>
      <c r="G14" s="66"/>
      <c r="H14" s="66"/>
      <c r="I14" s="66"/>
    </row>
    <row r="15" spans="1:9" ht="30" x14ac:dyDescent="0.25">
      <c r="A15" s="25" t="s">
        <v>20</v>
      </c>
      <c r="B15" s="22" t="s">
        <v>23</v>
      </c>
      <c r="C15" s="22" t="s">
        <v>11</v>
      </c>
      <c r="D15" s="17">
        <v>462.39</v>
      </c>
      <c r="E15" s="42"/>
      <c r="F15" s="23">
        <f t="shared" ref="F15:F17" si="1">D15*I15</f>
        <v>286.68</v>
      </c>
      <c r="G15" s="22" t="s">
        <v>23</v>
      </c>
      <c r="H15" s="22" t="s">
        <v>21</v>
      </c>
      <c r="I15" s="17">
        <v>0.62</v>
      </c>
    </row>
    <row r="16" spans="1:9" ht="30" x14ac:dyDescent="0.25">
      <c r="A16" s="25" t="s">
        <v>22</v>
      </c>
      <c r="B16" s="22" t="s">
        <v>38</v>
      </c>
      <c r="C16" s="22" t="s">
        <v>11</v>
      </c>
      <c r="D16" s="17">
        <v>436.88</v>
      </c>
      <c r="E16" s="42"/>
      <c r="F16" s="23">
        <f t="shared" si="1"/>
        <v>270.87</v>
      </c>
      <c r="G16" s="22" t="s">
        <v>38</v>
      </c>
      <c r="H16" s="22" t="s">
        <v>21</v>
      </c>
      <c r="I16" s="17">
        <v>0.62</v>
      </c>
    </row>
    <row r="17" spans="1:10" ht="45" x14ac:dyDescent="0.25">
      <c r="A17" s="25" t="s">
        <v>130</v>
      </c>
      <c r="B17" s="22" t="s">
        <v>131</v>
      </c>
      <c r="C17" s="22" t="s">
        <v>11</v>
      </c>
      <c r="D17" s="17">
        <v>1558.33</v>
      </c>
      <c r="E17" s="42"/>
      <c r="F17" s="23">
        <f t="shared" si="1"/>
        <v>1511.58</v>
      </c>
      <c r="G17" s="22" t="s">
        <v>131</v>
      </c>
      <c r="H17" s="22" t="s">
        <v>21</v>
      </c>
      <c r="I17" s="17">
        <v>0.97</v>
      </c>
    </row>
    <row r="18" spans="1:10" s="5" customFormat="1" ht="14.25" x14ac:dyDescent="0.2">
      <c r="A18" s="7" t="s">
        <v>24</v>
      </c>
      <c r="B18" s="8" t="s">
        <v>25</v>
      </c>
      <c r="C18" s="8" t="s">
        <v>11</v>
      </c>
      <c r="D18" s="9"/>
      <c r="E18" s="10"/>
      <c r="F18" s="11">
        <f>F9+F13+F14+F10+F11+F12</f>
        <v>5644.91</v>
      </c>
      <c r="G18" s="55"/>
      <c r="H18" s="55"/>
      <c r="I18" s="55"/>
    </row>
    <row r="19" spans="1:10" s="5" customFormat="1" ht="14.25" x14ac:dyDescent="0.2">
      <c r="A19" s="7" t="s">
        <v>26</v>
      </c>
      <c r="B19" s="8" t="s">
        <v>27</v>
      </c>
      <c r="C19" s="8" t="s">
        <v>11</v>
      </c>
      <c r="D19" s="9"/>
      <c r="E19" s="10">
        <v>0.15</v>
      </c>
      <c r="F19" s="11">
        <f>(F9+F10+F11+F12)*E19</f>
        <v>321.45</v>
      </c>
      <c r="G19" s="55"/>
      <c r="H19" s="55"/>
      <c r="I19" s="55"/>
    </row>
    <row r="20" spans="1:10" s="5" customFormat="1" ht="14.25" x14ac:dyDescent="0.2">
      <c r="A20" s="27" t="s">
        <v>28</v>
      </c>
      <c r="B20" s="28" t="s">
        <v>29</v>
      </c>
      <c r="C20" s="28" t="s">
        <v>11</v>
      </c>
      <c r="D20" s="29"/>
      <c r="E20" s="30"/>
      <c r="F20" s="31">
        <f>F18+F19</f>
        <v>5966.36</v>
      </c>
      <c r="G20" s="56"/>
      <c r="H20" s="56"/>
      <c r="I20" s="56"/>
    </row>
    <row r="21" spans="1:10" x14ac:dyDescent="0.25">
      <c r="A21" s="32"/>
      <c r="B21" s="33"/>
      <c r="C21" s="33"/>
      <c r="D21" s="34"/>
      <c r="E21" s="35"/>
      <c r="F21" s="36"/>
    </row>
    <row r="22" spans="1:10" s="24" customFormat="1" ht="37.5" customHeight="1" x14ac:dyDescent="0.25">
      <c r="A22" s="37"/>
      <c r="B22" s="83" t="s">
        <v>31</v>
      </c>
      <c r="C22" s="83"/>
      <c r="D22" s="83"/>
      <c r="E22" s="83"/>
      <c r="F22" s="83"/>
    </row>
    <row r="23" spans="1:10" s="24" customFormat="1" ht="15" customHeight="1" x14ac:dyDescent="0.25">
      <c r="A23" s="37"/>
      <c r="B23" s="84" t="s">
        <v>237</v>
      </c>
      <c r="C23" s="84"/>
      <c r="D23" s="84"/>
      <c r="E23" s="84"/>
      <c r="F23" s="84"/>
    </row>
    <row r="24" spans="1:10" s="24" customFormat="1" x14ac:dyDescent="0.25">
      <c r="A24" s="37"/>
      <c r="B24" s="38"/>
      <c r="C24" s="38"/>
      <c r="D24" s="39"/>
    </row>
    <row r="25" spans="1:10" customFormat="1" ht="15" customHeight="1" x14ac:dyDescent="0.25">
      <c r="B25" s="97" t="s">
        <v>255</v>
      </c>
      <c r="C25" s="98"/>
      <c r="D25" s="98"/>
      <c r="E25" s="98"/>
      <c r="F25" s="98"/>
      <c r="G25" s="98"/>
    </row>
    <row r="26" spans="1:10" customFormat="1" x14ac:dyDescent="0.25">
      <c r="B26" s="75"/>
      <c r="C26" s="75"/>
      <c r="D26" s="76"/>
    </row>
    <row r="27" spans="1:10" customFormat="1" ht="15" customHeight="1" x14ac:dyDescent="0.25">
      <c r="B27" s="97" t="s">
        <v>253</v>
      </c>
      <c r="C27" s="97"/>
      <c r="D27" s="97"/>
      <c r="E27" s="97"/>
      <c r="F27" s="97"/>
      <c r="G27" s="97"/>
    </row>
    <row r="28" spans="1:10" x14ac:dyDescent="0.25">
      <c r="F28" s="41"/>
    </row>
    <row r="30" spans="1:10" ht="15.75" x14ac:dyDescent="0.25">
      <c r="B30" s="45"/>
      <c r="C30" s="45"/>
      <c r="D30" s="46"/>
      <c r="F30" s="41"/>
    </row>
    <row r="31" spans="1:10" x14ac:dyDescent="0.25">
      <c r="F31" s="41"/>
      <c r="J31" s="41"/>
    </row>
    <row r="33" spans="2:6" ht="15.75" thickBot="1" x14ac:dyDescent="0.3"/>
    <row r="34" spans="2:6" x14ac:dyDescent="0.25">
      <c r="B34" s="47"/>
      <c r="C34" s="48"/>
      <c r="D34" s="49"/>
    </row>
    <row r="35" spans="2:6" ht="15.75" thickBot="1" x14ac:dyDescent="0.3">
      <c r="B35" s="50"/>
      <c r="C35" s="51"/>
      <c r="D35" s="52"/>
      <c r="F35" s="41"/>
    </row>
    <row r="36" spans="2:6" x14ac:dyDescent="0.25">
      <c r="F36" s="41"/>
    </row>
    <row r="39" spans="2:6" x14ac:dyDescent="0.25">
      <c r="F39" s="41"/>
    </row>
    <row r="40" spans="2:6" x14ac:dyDescent="0.25">
      <c r="F40" s="41"/>
    </row>
  </sheetData>
  <mergeCells count="17">
    <mergeCell ref="C1:F1"/>
    <mergeCell ref="B7:B8"/>
    <mergeCell ref="C7:C8"/>
    <mergeCell ref="D7:D8"/>
    <mergeCell ref="E7:E8"/>
    <mergeCell ref="A4:F4"/>
    <mergeCell ref="A2:F2"/>
    <mergeCell ref="A3:F3"/>
    <mergeCell ref="A5:F5"/>
    <mergeCell ref="A6:F6"/>
    <mergeCell ref="F7:F8"/>
    <mergeCell ref="A7:A8"/>
    <mergeCell ref="B25:G25"/>
    <mergeCell ref="B27:G27"/>
    <mergeCell ref="G7:I7"/>
    <mergeCell ref="B22:F22"/>
    <mergeCell ref="B23:F2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4"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65.7109375" style="4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855468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132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15.75" customHeight="1" x14ac:dyDescent="0.2">
      <c r="A4" s="93" t="s">
        <v>133</v>
      </c>
      <c r="B4" s="93"/>
      <c r="C4" s="93"/>
      <c r="D4" s="93"/>
      <c r="E4" s="93"/>
      <c r="F4" s="93"/>
    </row>
    <row r="5" spans="1:9" ht="15" customHeight="1" x14ac:dyDescent="0.25">
      <c r="A5" s="95" t="s">
        <v>134</v>
      </c>
      <c r="B5" s="95"/>
      <c r="C5" s="95"/>
      <c r="D5" s="95"/>
      <c r="E5" s="95"/>
      <c r="F5" s="95"/>
    </row>
    <row r="6" spans="1:9" x14ac:dyDescent="0.25">
      <c r="A6" s="80" t="s">
        <v>128</v>
      </c>
      <c r="B6" s="80"/>
      <c r="C6" s="80"/>
      <c r="D6" s="80"/>
      <c r="E6" s="80"/>
      <c r="F6" s="80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1935.58</v>
      </c>
      <c r="G9" s="12" t="s">
        <v>30</v>
      </c>
      <c r="H9" s="13" t="s">
        <v>12</v>
      </c>
      <c r="I9" s="14">
        <v>4.5599999999999996</v>
      </c>
    </row>
    <row r="10" spans="1:9" s="5" customFormat="1" ht="45" x14ac:dyDescent="0.2">
      <c r="A10" s="7" t="s">
        <v>13</v>
      </c>
      <c r="B10" s="15" t="s">
        <v>15</v>
      </c>
      <c r="C10" s="15" t="s">
        <v>11</v>
      </c>
      <c r="D10" s="20">
        <v>477.98</v>
      </c>
      <c r="E10" s="10"/>
      <c r="F10" s="11">
        <f t="shared" ref="F10:F12" si="0">D10*I10</f>
        <v>458.86</v>
      </c>
      <c r="G10" s="16" t="s">
        <v>16</v>
      </c>
      <c r="H10" s="13" t="s">
        <v>12</v>
      </c>
      <c r="I10" s="17">
        <v>0.96</v>
      </c>
    </row>
    <row r="11" spans="1:9" s="5" customFormat="1" ht="30" x14ac:dyDescent="0.2">
      <c r="A11" s="7" t="s">
        <v>14</v>
      </c>
      <c r="B11" s="15" t="s">
        <v>135</v>
      </c>
      <c r="C11" s="15" t="s">
        <v>11</v>
      </c>
      <c r="D11" s="20">
        <v>477.98</v>
      </c>
      <c r="E11" s="10"/>
      <c r="F11" s="11">
        <f t="shared" si="0"/>
        <v>458.86</v>
      </c>
      <c r="G11" s="16" t="s">
        <v>39</v>
      </c>
      <c r="H11" s="13" t="s">
        <v>12</v>
      </c>
      <c r="I11" s="17">
        <v>0.96</v>
      </c>
    </row>
    <row r="12" spans="1:9" s="5" customFormat="1" ht="60" x14ac:dyDescent="0.2">
      <c r="A12" s="7" t="s">
        <v>17</v>
      </c>
      <c r="B12" s="15" t="s">
        <v>129</v>
      </c>
      <c r="C12" s="15" t="s">
        <v>11</v>
      </c>
      <c r="D12" s="20">
        <v>477.98</v>
      </c>
      <c r="E12" s="10"/>
      <c r="F12" s="11">
        <f t="shared" si="0"/>
        <v>860.36</v>
      </c>
      <c r="G12" s="16" t="s">
        <v>179</v>
      </c>
      <c r="H12" s="13" t="s">
        <v>12</v>
      </c>
      <c r="I12" s="17">
        <v>1.8</v>
      </c>
    </row>
    <row r="13" spans="1:9" s="5" customFormat="1" x14ac:dyDescent="0.2">
      <c r="A13" s="7" t="s">
        <v>17</v>
      </c>
      <c r="B13" s="8" t="s">
        <v>18</v>
      </c>
      <c r="C13" s="8" t="s">
        <v>11</v>
      </c>
      <c r="D13" s="9"/>
      <c r="E13" s="10">
        <v>0.66859999999999997</v>
      </c>
      <c r="F13" s="11">
        <f>(F9+F10+F11+F12)*E13</f>
        <v>2482.9499999999998</v>
      </c>
      <c r="G13" s="22"/>
      <c r="H13" s="22"/>
      <c r="I13" s="20"/>
    </row>
    <row r="14" spans="1:9" x14ac:dyDescent="0.25">
      <c r="A14" s="20">
        <v>5</v>
      </c>
      <c r="B14" s="15" t="s">
        <v>19</v>
      </c>
      <c r="C14" s="15" t="s">
        <v>11</v>
      </c>
      <c r="D14" s="20"/>
      <c r="E14" s="42"/>
      <c r="F14" s="21">
        <f>F15+F16+F17</f>
        <v>3668.28</v>
      </c>
    </row>
    <row r="15" spans="1:9" ht="30" x14ac:dyDescent="0.25">
      <c r="A15" s="25" t="s">
        <v>20</v>
      </c>
      <c r="B15" s="22" t="s">
        <v>23</v>
      </c>
      <c r="C15" s="22" t="s">
        <v>11</v>
      </c>
      <c r="D15" s="17">
        <v>462.39</v>
      </c>
      <c r="E15" s="42"/>
      <c r="F15" s="23">
        <f t="shared" ref="F15:F17" si="1">D15*I15</f>
        <v>443.89</v>
      </c>
      <c r="G15" s="22" t="s">
        <v>23</v>
      </c>
      <c r="H15" s="22" t="s">
        <v>21</v>
      </c>
      <c r="I15" s="17">
        <v>0.96</v>
      </c>
    </row>
    <row r="16" spans="1:9" ht="30" x14ac:dyDescent="0.25">
      <c r="A16" s="25" t="s">
        <v>22</v>
      </c>
      <c r="B16" s="22" t="s">
        <v>38</v>
      </c>
      <c r="C16" s="22" t="s">
        <v>11</v>
      </c>
      <c r="D16" s="17">
        <v>436.88</v>
      </c>
      <c r="E16" s="42"/>
      <c r="F16" s="23">
        <f t="shared" si="1"/>
        <v>419.4</v>
      </c>
      <c r="G16" s="22" t="s">
        <v>38</v>
      </c>
      <c r="H16" s="22" t="s">
        <v>21</v>
      </c>
      <c r="I16" s="17">
        <v>0.96</v>
      </c>
    </row>
    <row r="17" spans="1:10" ht="45" x14ac:dyDescent="0.25">
      <c r="A17" s="25" t="s">
        <v>130</v>
      </c>
      <c r="B17" s="22" t="s">
        <v>131</v>
      </c>
      <c r="C17" s="22" t="s">
        <v>11</v>
      </c>
      <c r="D17" s="17">
        <v>1558.33</v>
      </c>
      <c r="E17" s="42"/>
      <c r="F17" s="23">
        <f t="shared" si="1"/>
        <v>2804.99</v>
      </c>
      <c r="G17" s="22" t="s">
        <v>131</v>
      </c>
      <c r="H17" s="22" t="s">
        <v>21</v>
      </c>
      <c r="I17" s="17">
        <v>1.8</v>
      </c>
    </row>
    <row r="18" spans="1:10" s="5" customFormat="1" ht="14.25" x14ac:dyDescent="0.2">
      <c r="A18" s="7" t="s">
        <v>24</v>
      </c>
      <c r="B18" s="8" t="s">
        <v>25</v>
      </c>
      <c r="C18" s="8" t="s">
        <v>11</v>
      </c>
      <c r="D18" s="9"/>
      <c r="E18" s="10"/>
      <c r="F18" s="11">
        <f>F9+F13+F14+F10+F11+F12</f>
        <v>9864.89</v>
      </c>
    </row>
    <row r="19" spans="1:10" s="5" customFormat="1" ht="14.25" x14ac:dyDescent="0.2">
      <c r="A19" s="7" t="s">
        <v>26</v>
      </c>
      <c r="B19" s="8" t="s">
        <v>27</v>
      </c>
      <c r="C19" s="8" t="s">
        <v>11</v>
      </c>
      <c r="D19" s="9"/>
      <c r="E19" s="10">
        <v>0.15</v>
      </c>
      <c r="F19" s="11">
        <f>(F9+F10+F11+F12)*E19</f>
        <v>557.04999999999995</v>
      </c>
    </row>
    <row r="20" spans="1:10" s="5" customFormat="1" ht="14.25" x14ac:dyDescent="0.2">
      <c r="A20" s="27" t="s">
        <v>28</v>
      </c>
      <c r="B20" s="28" t="s">
        <v>29</v>
      </c>
      <c r="C20" s="28" t="s">
        <v>11</v>
      </c>
      <c r="D20" s="29"/>
      <c r="E20" s="30"/>
      <c r="F20" s="31">
        <f>F18+F19</f>
        <v>10421.94</v>
      </c>
    </row>
    <row r="21" spans="1:10" x14ac:dyDescent="0.25">
      <c r="A21" s="32"/>
      <c r="B21" s="33"/>
      <c r="C21" s="33"/>
      <c r="D21" s="34"/>
      <c r="E21" s="35"/>
      <c r="F21" s="36"/>
    </row>
    <row r="22" spans="1:10" s="24" customFormat="1" ht="37.5" customHeight="1" x14ac:dyDescent="0.25">
      <c r="A22" s="37"/>
      <c r="B22" s="83" t="s">
        <v>31</v>
      </c>
      <c r="C22" s="83"/>
      <c r="D22" s="83"/>
      <c r="E22" s="83"/>
      <c r="F22" s="83"/>
    </row>
    <row r="23" spans="1:10" s="24" customFormat="1" ht="15" customHeight="1" x14ac:dyDescent="0.25">
      <c r="A23" s="37"/>
      <c r="B23" s="84" t="s">
        <v>238</v>
      </c>
      <c r="C23" s="84"/>
      <c r="D23" s="84"/>
      <c r="E23" s="84"/>
      <c r="F23" s="84"/>
    </row>
    <row r="24" spans="1:10" s="24" customFormat="1" x14ac:dyDescent="0.25">
      <c r="A24" s="37"/>
      <c r="B24" s="38"/>
      <c r="C24" s="38"/>
      <c r="D24" s="39"/>
    </row>
    <row r="25" spans="1:10" customFormat="1" ht="15" customHeight="1" x14ac:dyDescent="0.25">
      <c r="B25" s="97" t="s">
        <v>255</v>
      </c>
      <c r="C25" s="98"/>
      <c r="D25" s="98"/>
      <c r="E25" s="98"/>
      <c r="F25" s="98"/>
      <c r="G25" s="98"/>
    </row>
    <row r="26" spans="1:10" customFormat="1" x14ac:dyDescent="0.25">
      <c r="B26" s="75"/>
      <c r="C26" s="75"/>
      <c r="D26" s="76"/>
    </row>
    <row r="27" spans="1:10" customFormat="1" ht="15" customHeight="1" x14ac:dyDescent="0.25">
      <c r="B27" s="97" t="s">
        <v>253</v>
      </c>
      <c r="C27" s="97"/>
      <c r="D27" s="97"/>
      <c r="E27" s="97"/>
      <c r="F27" s="97"/>
      <c r="G27" s="97"/>
    </row>
    <row r="28" spans="1:10" x14ac:dyDescent="0.25">
      <c r="F28" s="41"/>
    </row>
    <row r="30" spans="1:10" ht="15.75" x14ac:dyDescent="0.25">
      <c r="B30" s="45"/>
      <c r="C30" s="45"/>
      <c r="D30" s="46"/>
      <c r="F30" s="41"/>
    </row>
    <row r="31" spans="1:10" x14ac:dyDescent="0.25">
      <c r="F31" s="41"/>
      <c r="J31" s="41"/>
    </row>
    <row r="33" spans="2:6" ht="15.75" thickBot="1" x14ac:dyDescent="0.3"/>
    <row r="34" spans="2:6" x14ac:dyDescent="0.25">
      <c r="B34" s="47"/>
      <c r="C34" s="48"/>
      <c r="D34" s="49"/>
    </row>
    <row r="35" spans="2:6" ht="15.75" thickBot="1" x14ac:dyDescent="0.3">
      <c r="B35" s="50"/>
      <c r="C35" s="51"/>
      <c r="D35" s="52"/>
      <c r="F35" s="41"/>
    </row>
    <row r="36" spans="2:6" x14ac:dyDescent="0.25">
      <c r="F36" s="41"/>
    </row>
    <row r="39" spans="2:6" x14ac:dyDescent="0.25">
      <c r="F39" s="41"/>
    </row>
    <row r="40" spans="2:6" x14ac:dyDescent="0.25">
      <c r="F40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5:G25"/>
    <mergeCell ref="B27:G27"/>
    <mergeCell ref="B22:F22"/>
    <mergeCell ref="B23:F23"/>
    <mergeCell ref="G7:I7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7"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65.28515625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855468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136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15.75" customHeight="1" x14ac:dyDescent="0.2">
      <c r="A4" s="93" t="s">
        <v>137</v>
      </c>
      <c r="B4" s="93"/>
      <c r="C4" s="93"/>
      <c r="D4" s="93"/>
      <c r="E4" s="93"/>
      <c r="F4" s="93"/>
    </row>
    <row r="5" spans="1:9" ht="15" customHeight="1" x14ac:dyDescent="0.25">
      <c r="A5" s="95" t="s">
        <v>138</v>
      </c>
      <c r="B5" s="95"/>
      <c r="C5" s="95"/>
      <c r="D5" s="95"/>
      <c r="E5" s="95"/>
      <c r="F5" s="95"/>
    </row>
    <row r="6" spans="1:9" x14ac:dyDescent="0.25">
      <c r="A6" s="80" t="s">
        <v>128</v>
      </c>
      <c r="B6" s="80"/>
      <c r="C6" s="80"/>
      <c r="D6" s="80"/>
      <c r="E6" s="80"/>
      <c r="F6" s="80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424.47</v>
      </c>
      <c r="E9" s="10"/>
      <c r="F9" s="11">
        <f>D9*I9</f>
        <v>1337.08</v>
      </c>
      <c r="G9" s="12" t="s">
        <v>30</v>
      </c>
      <c r="H9" s="13" t="s">
        <v>12</v>
      </c>
      <c r="I9" s="14">
        <v>3.15</v>
      </c>
    </row>
    <row r="10" spans="1:9" s="5" customFormat="1" ht="60" x14ac:dyDescent="0.2">
      <c r="A10" s="7" t="s">
        <v>13</v>
      </c>
      <c r="B10" s="15" t="s">
        <v>139</v>
      </c>
      <c r="C10" s="15" t="s">
        <v>11</v>
      </c>
      <c r="D10" s="54">
        <v>642.05999999999995</v>
      </c>
      <c r="E10" s="10"/>
      <c r="F10" s="11">
        <f t="shared" ref="F10:F13" si="0">D10*I10</f>
        <v>115.57</v>
      </c>
      <c r="G10" s="16" t="s">
        <v>180</v>
      </c>
      <c r="H10" s="13" t="s">
        <v>12</v>
      </c>
      <c r="I10" s="17">
        <v>0.18</v>
      </c>
    </row>
    <row r="11" spans="1:9" s="5" customFormat="1" ht="60" x14ac:dyDescent="0.2">
      <c r="A11" s="7" t="s">
        <v>14</v>
      </c>
      <c r="B11" s="15" t="s">
        <v>129</v>
      </c>
      <c r="C11" s="15" t="s">
        <v>11</v>
      </c>
      <c r="D11" s="20">
        <v>477.98</v>
      </c>
      <c r="E11" s="10"/>
      <c r="F11" s="11">
        <f t="shared" si="0"/>
        <v>525.78</v>
      </c>
      <c r="G11" s="16" t="s">
        <v>179</v>
      </c>
      <c r="H11" s="13" t="s">
        <v>12</v>
      </c>
      <c r="I11" s="17">
        <v>1.1000000000000001</v>
      </c>
    </row>
    <row r="12" spans="1:9" s="5" customFormat="1" ht="30" x14ac:dyDescent="0.2">
      <c r="A12" s="7" t="s">
        <v>17</v>
      </c>
      <c r="B12" s="15" t="s">
        <v>140</v>
      </c>
      <c r="C12" s="15" t="s">
        <v>11</v>
      </c>
      <c r="D12" s="20">
        <v>477.98</v>
      </c>
      <c r="E12" s="10"/>
      <c r="F12" s="11">
        <f t="shared" si="0"/>
        <v>368.04</v>
      </c>
      <c r="G12" s="16" t="s">
        <v>181</v>
      </c>
      <c r="H12" s="13" t="s">
        <v>12</v>
      </c>
      <c r="I12" s="17">
        <v>0.77</v>
      </c>
    </row>
    <row r="13" spans="1:9" s="5" customFormat="1" ht="45" x14ac:dyDescent="0.2">
      <c r="A13" s="7" t="s">
        <v>55</v>
      </c>
      <c r="B13" s="15" t="s">
        <v>141</v>
      </c>
      <c r="C13" s="15" t="s">
        <v>11</v>
      </c>
      <c r="D13" s="20">
        <v>477.98</v>
      </c>
      <c r="E13" s="10"/>
      <c r="F13" s="11">
        <f t="shared" si="0"/>
        <v>368.04</v>
      </c>
      <c r="G13" s="16" t="s">
        <v>182</v>
      </c>
      <c r="H13" s="13" t="s">
        <v>12</v>
      </c>
      <c r="I13" s="17">
        <v>0.77</v>
      </c>
    </row>
    <row r="14" spans="1:9" s="5" customFormat="1" ht="14.25" x14ac:dyDescent="0.2">
      <c r="A14" s="7" t="s">
        <v>24</v>
      </c>
      <c r="B14" s="8" t="s">
        <v>18</v>
      </c>
      <c r="C14" s="8" t="s">
        <v>11</v>
      </c>
      <c r="D14" s="9"/>
      <c r="E14" s="10">
        <v>0.66859999999999997</v>
      </c>
      <c r="F14" s="11">
        <f>(F9+F10+F11+F12+F13)*E14</f>
        <v>1814.92</v>
      </c>
      <c r="G14" s="55"/>
      <c r="H14" s="55"/>
      <c r="I14" s="55"/>
    </row>
    <row r="15" spans="1:9" x14ac:dyDescent="0.25">
      <c r="A15" s="7" t="s">
        <v>26</v>
      </c>
      <c r="B15" s="15" t="s">
        <v>19</v>
      </c>
      <c r="C15" s="15" t="s">
        <v>11</v>
      </c>
      <c r="D15" s="20"/>
      <c r="E15" s="42"/>
      <c r="F15" s="21">
        <f>F16+F18+F19+F17</f>
        <v>2799.02</v>
      </c>
      <c r="G15" s="66"/>
      <c r="H15" s="66"/>
      <c r="I15" s="66"/>
    </row>
    <row r="16" spans="1:9" ht="45" x14ac:dyDescent="0.25">
      <c r="A16" s="25" t="s">
        <v>142</v>
      </c>
      <c r="B16" s="22" t="s">
        <v>143</v>
      </c>
      <c r="C16" s="22" t="s">
        <v>11</v>
      </c>
      <c r="D16" s="17">
        <v>2180.11</v>
      </c>
      <c r="E16" s="42"/>
      <c r="F16" s="23">
        <f t="shared" ref="F16:F19" si="1">D16*I16</f>
        <v>392.42</v>
      </c>
      <c r="G16" s="22" t="s">
        <v>143</v>
      </c>
      <c r="H16" s="22" t="s">
        <v>21</v>
      </c>
      <c r="I16" s="17">
        <v>0.18</v>
      </c>
    </row>
    <row r="17" spans="1:9" ht="45" x14ac:dyDescent="0.25">
      <c r="A17" s="25" t="s">
        <v>144</v>
      </c>
      <c r="B17" s="22" t="s">
        <v>145</v>
      </c>
      <c r="C17" s="22" t="s">
        <v>11</v>
      </c>
      <c r="D17" s="17">
        <v>1558.33</v>
      </c>
      <c r="E17" s="42"/>
      <c r="F17" s="23">
        <f t="shared" si="1"/>
        <v>1714.16</v>
      </c>
      <c r="G17" s="22" t="s">
        <v>145</v>
      </c>
      <c r="H17" s="22" t="s">
        <v>21</v>
      </c>
      <c r="I17" s="17">
        <v>1.1000000000000001</v>
      </c>
    </row>
    <row r="18" spans="1:9" ht="30" x14ac:dyDescent="0.25">
      <c r="A18" s="25" t="s">
        <v>146</v>
      </c>
      <c r="B18" s="22" t="s">
        <v>38</v>
      </c>
      <c r="C18" s="22" t="s">
        <v>11</v>
      </c>
      <c r="D18" s="17">
        <v>436.88</v>
      </c>
      <c r="E18" s="42"/>
      <c r="F18" s="23">
        <f t="shared" si="1"/>
        <v>336.4</v>
      </c>
      <c r="G18" s="22" t="s">
        <v>38</v>
      </c>
      <c r="H18" s="22" t="s">
        <v>21</v>
      </c>
      <c r="I18" s="17">
        <v>0.77</v>
      </c>
    </row>
    <row r="19" spans="1:9" ht="30" x14ac:dyDescent="0.25">
      <c r="A19" s="25" t="s">
        <v>147</v>
      </c>
      <c r="B19" s="22" t="s">
        <v>23</v>
      </c>
      <c r="C19" s="22" t="s">
        <v>11</v>
      </c>
      <c r="D19" s="17">
        <v>462.39</v>
      </c>
      <c r="E19" s="42"/>
      <c r="F19" s="23">
        <f t="shared" si="1"/>
        <v>356.04</v>
      </c>
      <c r="G19" s="22" t="s">
        <v>23</v>
      </c>
      <c r="H19" s="22" t="s">
        <v>21</v>
      </c>
      <c r="I19" s="17">
        <v>0.77</v>
      </c>
    </row>
    <row r="20" spans="1:9" s="5" customFormat="1" ht="14.25" x14ac:dyDescent="0.2">
      <c r="A20" s="7" t="s">
        <v>28</v>
      </c>
      <c r="B20" s="8" t="s">
        <v>25</v>
      </c>
      <c r="C20" s="8" t="s">
        <v>11</v>
      </c>
      <c r="D20" s="9"/>
      <c r="E20" s="10"/>
      <c r="F20" s="11">
        <f>F9+F14+F15+F13+F10+F12+F11</f>
        <v>7328.45</v>
      </c>
      <c r="G20" s="55"/>
      <c r="H20" s="55"/>
      <c r="I20" s="55"/>
    </row>
    <row r="21" spans="1:9" s="5" customFormat="1" ht="14.25" x14ac:dyDescent="0.2">
      <c r="A21" s="7" t="s">
        <v>148</v>
      </c>
      <c r="B21" s="8" t="s">
        <v>27</v>
      </c>
      <c r="C21" s="8" t="s">
        <v>11</v>
      </c>
      <c r="D21" s="9"/>
      <c r="E21" s="10">
        <v>0.15</v>
      </c>
      <c r="F21" s="11">
        <f>(F9+F10+F12+F13+F11)*E21</f>
        <v>407.18</v>
      </c>
      <c r="G21" s="55"/>
      <c r="H21" s="55"/>
      <c r="I21" s="55"/>
    </row>
    <row r="22" spans="1:9" s="5" customFormat="1" ht="14.25" x14ac:dyDescent="0.2">
      <c r="A22" s="27" t="s">
        <v>149</v>
      </c>
      <c r="B22" s="28" t="s">
        <v>29</v>
      </c>
      <c r="C22" s="28" t="s">
        <v>11</v>
      </c>
      <c r="D22" s="29"/>
      <c r="E22" s="30"/>
      <c r="F22" s="31">
        <f>F20+F21</f>
        <v>7735.63</v>
      </c>
      <c r="G22" s="56"/>
      <c r="H22" s="56"/>
      <c r="I22" s="56"/>
    </row>
    <row r="23" spans="1:9" x14ac:dyDescent="0.25">
      <c r="A23" s="32"/>
      <c r="B23" s="33"/>
      <c r="C23" s="33"/>
      <c r="D23" s="34"/>
      <c r="E23" s="35"/>
      <c r="F23" s="36"/>
    </row>
    <row r="24" spans="1:9" s="24" customFormat="1" ht="37.5" customHeight="1" x14ac:dyDescent="0.25">
      <c r="A24" s="37"/>
      <c r="B24" s="83" t="s">
        <v>31</v>
      </c>
      <c r="C24" s="83"/>
      <c r="D24" s="83"/>
      <c r="E24" s="83"/>
      <c r="F24" s="83"/>
    </row>
    <row r="25" spans="1:9" s="24" customFormat="1" ht="15" customHeight="1" x14ac:dyDescent="0.25">
      <c r="A25" s="37"/>
      <c r="B25" s="84" t="s">
        <v>239</v>
      </c>
      <c r="C25" s="84"/>
      <c r="D25" s="84"/>
      <c r="E25" s="84"/>
      <c r="F25" s="84"/>
    </row>
    <row r="26" spans="1:9" s="24" customFormat="1" x14ac:dyDescent="0.25">
      <c r="A26" s="37"/>
      <c r="B26" s="38"/>
      <c r="C26" s="38"/>
      <c r="D26" s="39"/>
    </row>
    <row r="27" spans="1:9" customFormat="1" ht="15" customHeight="1" x14ac:dyDescent="0.25">
      <c r="B27" s="97" t="s">
        <v>255</v>
      </c>
      <c r="C27" s="98"/>
      <c r="D27" s="98"/>
      <c r="E27" s="98"/>
      <c r="F27" s="98"/>
      <c r="G27" s="98"/>
    </row>
    <row r="28" spans="1:9" customFormat="1" x14ac:dyDescent="0.25">
      <c r="B28" s="75"/>
      <c r="C28" s="75"/>
      <c r="D28" s="76"/>
    </row>
    <row r="29" spans="1:9" customFormat="1" ht="15" customHeight="1" x14ac:dyDescent="0.25">
      <c r="B29" s="97" t="s">
        <v>253</v>
      </c>
      <c r="C29" s="97"/>
      <c r="D29" s="97"/>
      <c r="E29" s="97"/>
      <c r="F29" s="97"/>
      <c r="G29" s="97"/>
    </row>
    <row r="30" spans="1:9" ht="15.75" x14ac:dyDescent="0.25">
      <c r="B30" s="43"/>
      <c r="C30" s="43"/>
      <c r="D30" s="44"/>
      <c r="F30" s="41"/>
    </row>
    <row r="31" spans="1:9" x14ac:dyDescent="0.25">
      <c r="F31" s="41"/>
    </row>
    <row r="33" spans="2:10" ht="15.75" x14ac:dyDescent="0.25">
      <c r="B33" s="45"/>
      <c r="C33" s="45"/>
      <c r="D33" s="46"/>
      <c r="F33" s="41"/>
    </row>
    <row r="34" spans="2:10" x14ac:dyDescent="0.25">
      <c r="F34" s="41"/>
      <c r="J34" s="41"/>
    </row>
    <row r="36" spans="2:10" ht="15.75" thickBot="1" x14ac:dyDescent="0.3"/>
    <row r="37" spans="2:10" x14ac:dyDescent="0.25">
      <c r="B37" s="47"/>
      <c r="C37" s="48"/>
      <c r="D37" s="49"/>
    </row>
    <row r="38" spans="2:10" ht="15.75" thickBot="1" x14ac:dyDescent="0.3">
      <c r="B38" s="50"/>
      <c r="C38" s="51"/>
      <c r="D38" s="52"/>
      <c r="F38" s="41"/>
    </row>
    <row r="39" spans="2:10" x14ac:dyDescent="0.25">
      <c r="F39" s="41"/>
    </row>
    <row r="42" spans="2:10" x14ac:dyDescent="0.25">
      <c r="F42" s="41"/>
    </row>
    <row r="43" spans="2:10" x14ac:dyDescent="0.25">
      <c r="F43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7:G27"/>
    <mergeCell ref="B29:G29"/>
    <mergeCell ref="B24:F24"/>
    <mergeCell ref="B25:F25"/>
    <mergeCell ref="G7:I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14.140625" style="40" bestFit="1" customWidth="1"/>
    <col min="6" max="6" width="12.28515625" style="4" bestFit="1" customWidth="1"/>
    <col min="7" max="7" width="46.57031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150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15.75" customHeight="1" x14ac:dyDescent="0.2">
      <c r="A4" s="93" t="s">
        <v>167</v>
      </c>
      <c r="B4" s="93"/>
      <c r="C4" s="93"/>
      <c r="D4" s="93"/>
      <c r="E4" s="93"/>
      <c r="F4" s="93"/>
    </row>
    <row r="5" spans="1:9" ht="15" customHeight="1" x14ac:dyDescent="0.25">
      <c r="A5" s="95" t="s">
        <v>168</v>
      </c>
      <c r="B5" s="95"/>
      <c r="C5" s="95"/>
      <c r="D5" s="95"/>
      <c r="E5" s="95"/>
      <c r="F5" s="95"/>
    </row>
    <row r="6" spans="1:9" x14ac:dyDescent="0.25">
      <c r="A6" s="99" t="s">
        <v>187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451.23</v>
      </c>
      <c r="E9" s="10"/>
      <c r="F9" s="11">
        <f>D9*I9</f>
        <v>324.89</v>
      </c>
      <c r="G9" s="12" t="s">
        <v>185</v>
      </c>
      <c r="H9" s="13" t="s">
        <v>12</v>
      </c>
      <c r="I9" s="14">
        <v>0.72</v>
      </c>
    </row>
    <row r="10" spans="1:9" s="5" customFormat="1" ht="30" x14ac:dyDescent="0.2">
      <c r="A10" s="7" t="s">
        <v>13</v>
      </c>
      <c r="B10" s="15" t="s">
        <v>37</v>
      </c>
      <c r="C10" s="15" t="s">
        <v>11</v>
      </c>
      <c r="D10" s="20">
        <v>477.98</v>
      </c>
      <c r="E10" s="10"/>
      <c r="F10" s="11">
        <f t="shared" ref="F10:F11" si="0">D10*I10</f>
        <v>172.07</v>
      </c>
      <c r="G10" s="16" t="s">
        <v>39</v>
      </c>
      <c r="H10" s="13" t="s">
        <v>12</v>
      </c>
      <c r="I10" s="17">
        <v>0.36</v>
      </c>
    </row>
    <row r="11" spans="1:9" s="5" customFormat="1" ht="45" x14ac:dyDescent="0.2">
      <c r="A11" s="7" t="s">
        <v>14</v>
      </c>
      <c r="B11" s="15" t="s">
        <v>15</v>
      </c>
      <c r="C11" s="15" t="s">
        <v>11</v>
      </c>
      <c r="D11" s="20">
        <v>477.98</v>
      </c>
      <c r="E11" s="10"/>
      <c r="F11" s="11">
        <f t="shared" si="0"/>
        <v>172.07</v>
      </c>
      <c r="G11" s="16" t="s">
        <v>16</v>
      </c>
      <c r="H11" s="13" t="s">
        <v>12</v>
      </c>
      <c r="I11" s="17">
        <v>0.36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447.31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323.74</v>
      </c>
      <c r="G13" s="22"/>
      <c r="H13" s="22"/>
      <c r="I13" s="20"/>
    </row>
    <row r="14" spans="1:9" ht="30" x14ac:dyDescent="0.25">
      <c r="A14" s="25" t="s">
        <v>20</v>
      </c>
      <c r="B14" s="22" t="s">
        <v>38</v>
      </c>
      <c r="C14" s="22" t="s">
        <v>11</v>
      </c>
      <c r="D14" s="17">
        <v>436.88</v>
      </c>
      <c r="E14" s="42"/>
      <c r="F14" s="23">
        <f t="shared" ref="F14:F15" si="1">D14*I14</f>
        <v>157.28</v>
      </c>
      <c r="G14" s="22" t="s">
        <v>38</v>
      </c>
      <c r="H14" s="22" t="s">
        <v>21</v>
      </c>
      <c r="I14" s="17">
        <v>0.36</v>
      </c>
    </row>
    <row r="15" spans="1:9" ht="30" x14ac:dyDescent="0.25">
      <c r="A15" s="25" t="s">
        <v>22</v>
      </c>
      <c r="B15" s="22" t="s">
        <v>23</v>
      </c>
      <c r="C15" s="22" t="s">
        <v>11</v>
      </c>
      <c r="D15" s="17">
        <v>462.39</v>
      </c>
      <c r="E15" s="42"/>
      <c r="F15" s="23">
        <f t="shared" si="1"/>
        <v>166.46</v>
      </c>
      <c r="G15" s="22" t="s">
        <v>23</v>
      </c>
      <c r="H15" s="22" t="s">
        <v>21</v>
      </c>
      <c r="I15" s="17">
        <v>0.36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1440.08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100.35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1540.43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189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240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253</v>
      </c>
      <c r="C25" s="97"/>
      <c r="D25" s="97"/>
      <c r="E25" s="97"/>
      <c r="F25" s="97"/>
      <c r="G25" s="97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C1:F1"/>
    <mergeCell ref="G7:I7"/>
    <mergeCell ref="A7:A8"/>
    <mergeCell ref="B7:B8"/>
    <mergeCell ref="C7:C8"/>
    <mergeCell ref="D7:D8"/>
    <mergeCell ref="E7:E8"/>
    <mergeCell ref="F7:F8"/>
    <mergeCell ref="A2:F2"/>
    <mergeCell ref="A3:F3"/>
    <mergeCell ref="A5:F5"/>
    <mergeCell ref="A6:F6"/>
    <mergeCell ref="B21:F21"/>
    <mergeCell ref="B20:F20"/>
    <mergeCell ref="A4:F4"/>
    <mergeCell ref="B23:G23"/>
    <mergeCell ref="B25:G2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14.140625" style="40" bestFit="1" customWidth="1"/>
    <col min="6" max="6" width="12.28515625" style="4" bestFit="1" customWidth="1"/>
    <col min="7" max="7" width="46.5703125" style="4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156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15.75" customHeight="1" x14ac:dyDescent="0.2">
      <c r="A4" s="93" t="s">
        <v>170</v>
      </c>
      <c r="B4" s="93"/>
      <c r="C4" s="93"/>
      <c r="D4" s="93"/>
      <c r="E4" s="93"/>
      <c r="F4" s="93"/>
    </row>
    <row r="5" spans="1:9" ht="15" customHeight="1" x14ac:dyDescent="0.25">
      <c r="A5" s="95" t="s">
        <v>171</v>
      </c>
      <c r="B5" s="95"/>
      <c r="C5" s="95"/>
      <c r="D5" s="95"/>
      <c r="E5" s="95"/>
      <c r="F5" s="95"/>
    </row>
    <row r="6" spans="1:9" x14ac:dyDescent="0.25">
      <c r="A6" s="99" t="s">
        <v>187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451.23</v>
      </c>
      <c r="E9" s="10"/>
      <c r="F9" s="11">
        <f>D9*I9</f>
        <v>90.25</v>
      </c>
      <c r="G9" s="12" t="s">
        <v>185</v>
      </c>
      <c r="H9" s="13" t="s">
        <v>12</v>
      </c>
      <c r="I9" s="14">
        <v>0.2</v>
      </c>
    </row>
    <row r="10" spans="1:9" s="5" customFormat="1" ht="30" x14ac:dyDescent="0.2">
      <c r="A10" s="7" t="s">
        <v>13</v>
      </c>
      <c r="B10" s="15" t="s">
        <v>37</v>
      </c>
      <c r="C10" s="15" t="s">
        <v>11</v>
      </c>
      <c r="D10" s="20">
        <v>477.98</v>
      </c>
      <c r="E10" s="10"/>
      <c r="F10" s="11">
        <f t="shared" ref="F10:F11" si="0">D10*I10</f>
        <v>47.8</v>
      </c>
      <c r="G10" s="16" t="s">
        <v>39</v>
      </c>
      <c r="H10" s="13" t="s">
        <v>12</v>
      </c>
      <c r="I10" s="17">
        <v>0.1</v>
      </c>
    </row>
    <row r="11" spans="1:9" s="5" customFormat="1" ht="45" x14ac:dyDescent="0.2">
      <c r="A11" s="7" t="s">
        <v>14</v>
      </c>
      <c r="B11" s="15" t="s">
        <v>15</v>
      </c>
      <c r="C11" s="15" t="s">
        <v>11</v>
      </c>
      <c r="D11" s="20">
        <v>477.98</v>
      </c>
      <c r="E11" s="10"/>
      <c r="F11" s="11">
        <f t="shared" si="0"/>
        <v>47.8</v>
      </c>
      <c r="G11" s="16" t="s">
        <v>16</v>
      </c>
      <c r="H11" s="13" t="s">
        <v>12</v>
      </c>
      <c r="I11" s="17">
        <v>0.1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124.26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89.93</v>
      </c>
      <c r="G13" s="22"/>
      <c r="H13" s="22"/>
      <c r="I13" s="20"/>
    </row>
    <row r="14" spans="1:9" ht="30" x14ac:dyDescent="0.25">
      <c r="A14" s="25" t="s">
        <v>20</v>
      </c>
      <c r="B14" s="22" t="s">
        <v>38</v>
      </c>
      <c r="C14" s="22" t="s">
        <v>11</v>
      </c>
      <c r="D14" s="17">
        <v>436.88</v>
      </c>
      <c r="E14" s="42"/>
      <c r="F14" s="23">
        <f t="shared" ref="F14:F15" si="1">D14*I14</f>
        <v>43.69</v>
      </c>
      <c r="G14" s="22" t="s">
        <v>38</v>
      </c>
      <c r="H14" s="22" t="s">
        <v>21</v>
      </c>
      <c r="I14" s="17">
        <v>0.1</v>
      </c>
    </row>
    <row r="15" spans="1:9" ht="30" x14ac:dyDescent="0.25">
      <c r="A15" s="25" t="s">
        <v>22</v>
      </c>
      <c r="B15" s="22" t="s">
        <v>23</v>
      </c>
      <c r="C15" s="22" t="s">
        <v>11</v>
      </c>
      <c r="D15" s="17">
        <v>462.39</v>
      </c>
      <c r="E15" s="42"/>
      <c r="F15" s="23">
        <f t="shared" si="1"/>
        <v>46.24</v>
      </c>
      <c r="G15" s="22" t="s">
        <v>23</v>
      </c>
      <c r="H15" s="22" t="s">
        <v>21</v>
      </c>
      <c r="I15" s="17">
        <v>0.1</v>
      </c>
    </row>
    <row r="16" spans="1:9" s="5" customFormat="1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400.04</v>
      </c>
      <c r="G16" s="22"/>
      <c r="H16" s="22"/>
      <c r="I16" s="17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27.88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427.92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188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241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253</v>
      </c>
      <c r="C25" s="97"/>
      <c r="D25" s="97"/>
      <c r="E25" s="97"/>
      <c r="F25" s="97"/>
      <c r="G25" s="97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7">
    <mergeCell ref="C1:F1"/>
    <mergeCell ref="G7:I7"/>
    <mergeCell ref="A7:A8"/>
    <mergeCell ref="B7:B8"/>
    <mergeCell ref="C7:C8"/>
    <mergeCell ref="D7:D8"/>
    <mergeCell ref="E7:E8"/>
    <mergeCell ref="F7:F8"/>
    <mergeCell ref="A2:F2"/>
    <mergeCell ref="A3:F3"/>
    <mergeCell ref="A5:F5"/>
    <mergeCell ref="A6:F6"/>
    <mergeCell ref="B21:F21"/>
    <mergeCell ref="B20:F20"/>
    <mergeCell ref="A4:F4"/>
    <mergeCell ref="B23:G23"/>
    <mergeCell ref="B25:G2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14.140625" style="40" bestFit="1" customWidth="1"/>
    <col min="6" max="6" width="12.28515625" style="4" bestFit="1" customWidth="1"/>
    <col min="7" max="7" width="46.57031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159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15.75" customHeight="1" x14ac:dyDescent="0.2">
      <c r="A4" s="93" t="s">
        <v>173</v>
      </c>
      <c r="B4" s="93"/>
      <c r="C4" s="93"/>
      <c r="D4" s="93"/>
      <c r="E4" s="93"/>
      <c r="F4" s="93"/>
    </row>
    <row r="5" spans="1:9" ht="15" customHeight="1" x14ac:dyDescent="0.25">
      <c r="A5" s="95" t="s">
        <v>174</v>
      </c>
      <c r="B5" s="95"/>
      <c r="C5" s="95"/>
      <c r="D5" s="95"/>
      <c r="E5" s="95"/>
      <c r="F5" s="95"/>
    </row>
    <row r="6" spans="1:9" x14ac:dyDescent="0.25">
      <c r="A6" s="99" t="s">
        <v>187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451.23</v>
      </c>
      <c r="E9" s="10"/>
      <c r="F9" s="11">
        <f>D9*I9</f>
        <v>884.41</v>
      </c>
      <c r="G9" s="12" t="s">
        <v>185</v>
      </c>
      <c r="H9" s="13" t="s">
        <v>12</v>
      </c>
      <c r="I9" s="14">
        <v>1.96</v>
      </c>
    </row>
    <row r="10" spans="1:9" s="5" customFormat="1" ht="30" x14ac:dyDescent="0.2">
      <c r="A10" s="7" t="s">
        <v>13</v>
      </c>
      <c r="B10" s="15" t="s">
        <v>37</v>
      </c>
      <c r="C10" s="15" t="s">
        <v>11</v>
      </c>
      <c r="D10" s="20">
        <v>477.98</v>
      </c>
      <c r="E10" s="10"/>
      <c r="F10" s="11">
        <f t="shared" ref="F10:F11" si="0">D10*I10</f>
        <v>468.42</v>
      </c>
      <c r="G10" s="16" t="s">
        <v>39</v>
      </c>
      <c r="H10" s="13" t="s">
        <v>12</v>
      </c>
      <c r="I10" s="17">
        <v>0.98</v>
      </c>
    </row>
    <row r="11" spans="1:9" s="5" customFormat="1" ht="45" x14ac:dyDescent="0.2">
      <c r="A11" s="7" t="s">
        <v>14</v>
      </c>
      <c r="B11" s="15" t="s">
        <v>15</v>
      </c>
      <c r="C11" s="15" t="s">
        <v>11</v>
      </c>
      <c r="D11" s="20">
        <v>477.98</v>
      </c>
      <c r="E11" s="10"/>
      <c r="F11" s="11">
        <f t="shared" si="0"/>
        <v>468.42</v>
      </c>
      <c r="G11" s="16" t="s">
        <v>16</v>
      </c>
      <c r="H11" s="13" t="s">
        <v>12</v>
      </c>
      <c r="I11" s="17">
        <v>0.98</v>
      </c>
    </row>
    <row r="12" spans="1:9" s="5" customFormat="1" x14ac:dyDescent="0.2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1217.69</v>
      </c>
      <c r="G12" s="16"/>
      <c r="H12" s="13"/>
      <c r="I12" s="17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881.28</v>
      </c>
      <c r="G13" s="22"/>
      <c r="H13" s="22"/>
      <c r="I13" s="20"/>
    </row>
    <row r="14" spans="1:9" ht="30" x14ac:dyDescent="0.25">
      <c r="A14" s="25" t="s">
        <v>20</v>
      </c>
      <c r="B14" s="22" t="s">
        <v>38</v>
      </c>
      <c r="C14" s="22" t="s">
        <v>11</v>
      </c>
      <c r="D14" s="17">
        <v>436.88</v>
      </c>
      <c r="E14" s="42"/>
      <c r="F14" s="23">
        <f t="shared" ref="F14:F15" si="1">D14*I14</f>
        <v>428.14</v>
      </c>
      <c r="G14" s="22" t="s">
        <v>38</v>
      </c>
      <c r="H14" s="22" t="s">
        <v>21</v>
      </c>
      <c r="I14" s="17">
        <v>0.98</v>
      </c>
    </row>
    <row r="15" spans="1:9" ht="30" x14ac:dyDescent="0.25">
      <c r="A15" s="25" t="s">
        <v>22</v>
      </c>
      <c r="B15" s="22" t="s">
        <v>23</v>
      </c>
      <c r="C15" s="22" t="s">
        <v>11</v>
      </c>
      <c r="D15" s="17">
        <v>462.39</v>
      </c>
      <c r="E15" s="42"/>
      <c r="F15" s="23">
        <f t="shared" si="1"/>
        <v>453.14</v>
      </c>
      <c r="G15" s="22" t="s">
        <v>23</v>
      </c>
      <c r="H15" s="22" t="s">
        <v>21</v>
      </c>
      <c r="I15" s="17">
        <v>0.98</v>
      </c>
    </row>
    <row r="16" spans="1:9" s="5" customFormat="1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3920.22</v>
      </c>
      <c r="G16" s="22"/>
      <c r="H16" s="22"/>
      <c r="I16" s="17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273.19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4193.41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188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242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256</v>
      </c>
      <c r="C25" s="97"/>
      <c r="D25" s="97"/>
      <c r="E25" s="97"/>
      <c r="F25" s="97"/>
      <c r="G25" s="97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7">
    <mergeCell ref="C1:F1"/>
    <mergeCell ref="G7:I7"/>
    <mergeCell ref="A7:A8"/>
    <mergeCell ref="B7:B8"/>
    <mergeCell ref="C7:C8"/>
    <mergeCell ref="D7:D8"/>
    <mergeCell ref="E7:E8"/>
    <mergeCell ref="F7:F8"/>
    <mergeCell ref="A2:F2"/>
    <mergeCell ref="A3:F3"/>
    <mergeCell ref="A5:F5"/>
    <mergeCell ref="A6:F6"/>
    <mergeCell ref="B21:F21"/>
    <mergeCell ref="B20:F20"/>
    <mergeCell ref="A4:F4"/>
    <mergeCell ref="B23:G23"/>
    <mergeCell ref="B25:G2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workbookViewId="0">
      <selection activeCell="B20" sqref="B20:F20"/>
    </sheetView>
  </sheetViews>
  <sheetFormatPr defaultColWidth="9.140625" defaultRowHeight="15" x14ac:dyDescent="0.25"/>
  <cols>
    <col min="1" max="1" width="5.85546875" style="4" bestFit="1" customWidth="1"/>
    <col min="2" max="2" width="65.140625" style="4" bestFit="1" customWidth="1"/>
    <col min="3" max="3" width="9.5703125" style="4" bestFit="1" customWidth="1"/>
    <col min="4" max="4" width="14.85546875" style="3" bestFit="1" customWidth="1"/>
    <col min="5" max="5" width="14.140625" style="40" bestFit="1" customWidth="1"/>
    <col min="6" max="6" width="12.28515625" style="4" bestFit="1" customWidth="1"/>
    <col min="7" max="7" width="46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163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15.75" customHeight="1" x14ac:dyDescent="0.2">
      <c r="A4" s="93" t="s">
        <v>176</v>
      </c>
      <c r="B4" s="93"/>
      <c r="C4" s="93"/>
      <c r="D4" s="93"/>
      <c r="E4" s="93"/>
      <c r="F4" s="93"/>
    </row>
    <row r="5" spans="1:9" ht="15" customHeight="1" x14ac:dyDescent="0.25">
      <c r="A5" s="95" t="s">
        <v>171</v>
      </c>
      <c r="B5" s="95"/>
      <c r="C5" s="95"/>
      <c r="D5" s="95"/>
      <c r="E5" s="95"/>
      <c r="F5" s="95"/>
    </row>
    <row r="6" spans="1:9" x14ac:dyDescent="0.25">
      <c r="A6" s="99" t="s">
        <v>187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451.23</v>
      </c>
      <c r="E9" s="10"/>
      <c r="F9" s="11">
        <f>D9*I9</f>
        <v>90.25</v>
      </c>
      <c r="G9" s="12" t="s">
        <v>185</v>
      </c>
      <c r="H9" s="13" t="s">
        <v>12</v>
      </c>
      <c r="I9" s="14">
        <v>0.2</v>
      </c>
    </row>
    <row r="10" spans="1:9" s="5" customFormat="1" ht="30" x14ac:dyDescent="0.2">
      <c r="A10" s="7" t="s">
        <v>13</v>
      </c>
      <c r="B10" s="15" t="s">
        <v>37</v>
      </c>
      <c r="C10" s="15" t="s">
        <v>11</v>
      </c>
      <c r="D10" s="20">
        <v>477.98</v>
      </c>
      <c r="E10" s="10"/>
      <c r="F10" s="11">
        <f t="shared" ref="F10:F11" si="0">D10*I10</f>
        <v>47.8</v>
      </c>
      <c r="G10" s="16" t="s">
        <v>39</v>
      </c>
      <c r="H10" s="13" t="s">
        <v>12</v>
      </c>
      <c r="I10" s="17">
        <v>0.1</v>
      </c>
    </row>
    <row r="11" spans="1:9" s="5" customFormat="1" ht="45" x14ac:dyDescent="0.2">
      <c r="A11" s="7" t="s">
        <v>14</v>
      </c>
      <c r="B11" s="15" t="s">
        <v>15</v>
      </c>
      <c r="C11" s="15" t="s">
        <v>11</v>
      </c>
      <c r="D11" s="20">
        <v>477.98</v>
      </c>
      <c r="E11" s="10"/>
      <c r="F11" s="11">
        <f t="shared" si="0"/>
        <v>47.8</v>
      </c>
      <c r="G11" s="16" t="s">
        <v>16</v>
      </c>
      <c r="H11" s="13" t="s">
        <v>12</v>
      </c>
      <c r="I11" s="17">
        <v>0.1</v>
      </c>
    </row>
    <row r="12" spans="1:9" s="5" customFormat="1" x14ac:dyDescent="0.25">
      <c r="A12" s="7" t="s">
        <v>17</v>
      </c>
      <c r="B12" s="8" t="s">
        <v>18</v>
      </c>
      <c r="C12" s="8" t="s">
        <v>11</v>
      </c>
      <c r="D12" s="9"/>
      <c r="E12" s="10">
        <v>0.66859999999999997</v>
      </c>
      <c r="F12" s="11">
        <f>(F9+F10+F11)*E12</f>
        <v>124.26</v>
      </c>
      <c r="G12" s="16"/>
      <c r="H12" s="13"/>
      <c r="I12" s="19"/>
    </row>
    <row r="13" spans="1:9" x14ac:dyDescent="0.25">
      <c r="A13" s="20">
        <v>5</v>
      </c>
      <c r="B13" s="15" t="s">
        <v>19</v>
      </c>
      <c r="C13" s="15" t="s">
        <v>11</v>
      </c>
      <c r="D13" s="20"/>
      <c r="E13" s="42"/>
      <c r="F13" s="21">
        <f>F14+F15</f>
        <v>89.93</v>
      </c>
      <c r="G13" s="22"/>
      <c r="H13" s="22"/>
      <c r="I13" s="20"/>
    </row>
    <row r="14" spans="1:9" ht="30" x14ac:dyDescent="0.25">
      <c r="A14" s="25" t="s">
        <v>20</v>
      </c>
      <c r="B14" s="22" t="s">
        <v>38</v>
      </c>
      <c r="C14" s="22" t="s">
        <v>11</v>
      </c>
      <c r="D14" s="17">
        <v>436.88</v>
      </c>
      <c r="E14" s="42"/>
      <c r="F14" s="23">
        <f t="shared" ref="F14" si="1">D14*I14</f>
        <v>43.69</v>
      </c>
      <c r="G14" s="22" t="s">
        <v>38</v>
      </c>
      <c r="H14" s="22" t="s">
        <v>21</v>
      </c>
      <c r="I14" s="17">
        <v>0.1</v>
      </c>
    </row>
    <row r="15" spans="1:9" ht="30" x14ac:dyDescent="0.25">
      <c r="A15" s="25" t="s">
        <v>22</v>
      </c>
      <c r="B15" s="22" t="s">
        <v>23</v>
      </c>
      <c r="C15" s="22" t="s">
        <v>11</v>
      </c>
      <c r="D15" s="17">
        <v>462.39</v>
      </c>
      <c r="E15" s="42"/>
      <c r="F15" s="23">
        <f>D15*I15</f>
        <v>46.24</v>
      </c>
      <c r="G15" s="22" t="s">
        <v>23</v>
      </c>
      <c r="H15" s="22" t="s">
        <v>21</v>
      </c>
      <c r="I15" s="17">
        <v>0.1</v>
      </c>
    </row>
    <row r="16" spans="1:9" s="5" customFormat="1" ht="14.25" x14ac:dyDescent="0.2">
      <c r="A16" s="7" t="s">
        <v>24</v>
      </c>
      <c r="B16" s="8" t="s">
        <v>25</v>
      </c>
      <c r="C16" s="8" t="s">
        <v>11</v>
      </c>
      <c r="D16" s="9"/>
      <c r="E16" s="10"/>
      <c r="F16" s="11">
        <f>F9+F12+F13+F10+F11</f>
        <v>400.04</v>
      </c>
      <c r="G16" s="55"/>
      <c r="H16" s="55"/>
      <c r="I16" s="55"/>
    </row>
    <row r="17" spans="1:10" s="5" customFormat="1" ht="14.25" x14ac:dyDescent="0.2">
      <c r="A17" s="7" t="s">
        <v>26</v>
      </c>
      <c r="B17" s="8" t="s">
        <v>27</v>
      </c>
      <c r="C17" s="8" t="s">
        <v>11</v>
      </c>
      <c r="D17" s="9"/>
      <c r="E17" s="10">
        <v>0.15</v>
      </c>
      <c r="F17" s="11">
        <f>(F9+F10+F11)*E17</f>
        <v>27.88</v>
      </c>
      <c r="G17" s="55"/>
      <c r="H17" s="55"/>
      <c r="I17" s="55"/>
    </row>
    <row r="18" spans="1:10" s="5" customFormat="1" ht="14.25" x14ac:dyDescent="0.2">
      <c r="A18" s="27" t="s">
        <v>28</v>
      </c>
      <c r="B18" s="28" t="s">
        <v>29</v>
      </c>
      <c r="C18" s="28" t="s">
        <v>11</v>
      </c>
      <c r="D18" s="29"/>
      <c r="E18" s="30"/>
      <c r="F18" s="31">
        <f>F16+F17</f>
        <v>427.92</v>
      </c>
      <c r="G18" s="56"/>
      <c r="H18" s="56"/>
      <c r="I18" s="56"/>
    </row>
    <row r="19" spans="1:10" x14ac:dyDescent="0.25">
      <c r="A19" s="32"/>
      <c r="B19" s="33"/>
      <c r="C19" s="33"/>
      <c r="D19" s="34"/>
      <c r="E19" s="35"/>
      <c r="F19" s="36"/>
    </row>
    <row r="20" spans="1:10" s="24" customFormat="1" ht="37.5" customHeight="1" x14ac:dyDescent="0.25">
      <c r="A20" s="37"/>
      <c r="B20" s="83" t="s">
        <v>188</v>
      </c>
      <c r="C20" s="83"/>
      <c r="D20" s="83"/>
      <c r="E20" s="83"/>
      <c r="F20" s="83"/>
    </row>
    <row r="21" spans="1:10" s="24" customFormat="1" ht="15" customHeight="1" x14ac:dyDescent="0.25">
      <c r="A21" s="37"/>
      <c r="B21" s="84" t="s">
        <v>243</v>
      </c>
      <c r="C21" s="84"/>
      <c r="D21" s="84"/>
      <c r="E21" s="84"/>
      <c r="F21" s="84"/>
    </row>
    <row r="22" spans="1:10" s="24" customFormat="1" x14ac:dyDescent="0.25">
      <c r="A22" s="37"/>
      <c r="B22" s="38"/>
      <c r="C22" s="38"/>
      <c r="D22" s="39"/>
    </row>
    <row r="23" spans="1:10" customFormat="1" ht="15" customHeight="1" x14ac:dyDescent="0.25">
      <c r="B23" s="97" t="s">
        <v>255</v>
      </c>
      <c r="C23" s="98"/>
      <c r="D23" s="98"/>
      <c r="E23" s="98"/>
      <c r="F23" s="98"/>
      <c r="G23" s="98"/>
    </row>
    <row r="24" spans="1:10" customFormat="1" x14ac:dyDescent="0.25">
      <c r="B24" s="75"/>
      <c r="C24" s="75"/>
      <c r="D24" s="76"/>
    </row>
    <row r="25" spans="1:10" customFormat="1" ht="15" customHeight="1" x14ac:dyDescent="0.25">
      <c r="B25" s="97" t="s">
        <v>253</v>
      </c>
      <c r="C25" s="97"/>
      <c r="D25" s="97"/>
      <c r="E25" s="97"/>
      <c r="F25" s="97"/>
      <c r="G25" s="97"/>
    </row>
    <row r="26" spans="1:10" x14ac:dyDescent="0.25">
      <c r="F26" s="41"/>
    </row>
    <row r="28" spans="1:10" ht="15.75" x14ac:dyDescent="0.25">
      <c r="B28" s="45"/>
      <c r="C28" s="45"/>
      <c r="D28" s="46"/>
      <c r="F28" s="41"/>
    </row>
    <row r="29" spans="1:10" x14ac:dyDescent="0.25">
      <c r="F29" s="41"/>
      <c r="J29" s="41"/>
    </row>
    <row r="31" spans="1:10" ht="15.75" thickBot="1" x14ac:dyDescent="0.3"/>
    <row r="32" spans="1:10" x14ac:dyDescent="0.25">
      <c r="B32" s="47"/>
      <c r="C32" s="48"/>
      <c r="D32" s="49"/>
    </row>
    <row r="33" spans="2:6" ht="15.75" thickBot="1" x14ac:dyDescent="0.3">
      <c r="B33" s="50"/>
      <c r="C33" s="51"/>
      <c r="D33" s="52"/>
      <c r="F33" s="41"/>
    </row>
    <row r="34" spans="2:6" x14ac:dyDescent="0.25">
      <c r="F34" s="41"/>
    </row>
    <row r="37" spans="2:6" x14ac:dyDescent="0.25">
      <c r="F37" s="41"/>
    </row>
    <row r="38" spans="2:6" x14ac:dyDescent="0.25">
      <c r="F38" s="41"/>
    </row>
  </sheetData>
  <mergeCells count="17">
    <mergeCell ref="C1:F1"/>
    <mergeCell ref="G7:I7"/>
    <mergeCell ref="A7:A8"/>
    <mergeCell ref="B7:B8"/>
    <mergeCell ref="C7:C8"/>
    <mergeCell ref="D7:D8"/>
    <mergeCell ref="E7:E8"/>
    <mergeCell ref="F7:F8"/>
    <mergeCell ref="A2:F2"/>
    <mergeCell ref="A3:F3"/>
    <mergeCell ref="A5:F5"/>
    <mergeCell ref="A6:F6"/>
    <mergeCell ref="B21:F21"/>
    <mergeCell ref="B20:F20"/>
    <mergeCell ref="A4:F4"/>
    <mergeCell ref="B23:G23"/>
    <mergeCell ref="B25:G25"/>
  </mergeCells>
  <pageMargins left="0.2" right="0.2" top="0.21" bottom="0.75" header="0.3" footer="0.3"/>
  <pageSetup paperSize="256" scale="73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7"/>
  <sheetViews>
    <sheetView topLeftCell="A5" workbookViewId="0">
      <selection activeCell="G24" sqref="G24"/>
    </sheetView>
  </sheetViews>
  <sheetFormatPr defaultColWidth="9.140625" defaultRowHeight="15" x14ac:dyDescent="0.25"/>
  <cols>
    <col min="1" max="1" width="5.85546875" style="4" bestFit="1" customWidth="1"/>
    <col min="2" max="2" width="61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4.710937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166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29.25" customHeight="1" x14ac:dyDescent="0.2">
      <c r="A4" s="93" t="s">
        <v>151</v>
      </c>
      <c r="B4" s="93"/>
      <c r="C4" s="93"/>
      <c r="D4" s="93"/>
      <c r="E4" s="93"/>
      <c r="F4" s="93"/>
    </row>
    <row r="5" spans="1:9" ht="15" customHeight="1" x14ac:dyDescent="0.25">
      <c r="A5" s="95" t="s">
        <v>152</v>
      </c>
      <c r="B5" s="95"/>
      <c r="C5" s="95"/>
      <c r="D5" s="95"/>
      <c r="E5" s="95"/>
      <c r="F5" s="95"/>
    </row>
    <row r="6" spans="1:9" x14ac:dyDescent="0.25">
      <c r="A6" s="99" t="s">
        <v>153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549.32000000000005</v>
      </c>
      <c r="E9" s="10"/>
      <c r="F9" s="11">
        <f>D9*I9</f>
        <v>32.96</v>
      </c>
      <c r="G9" s="12" t="s">
        <v>183</v>
      </c>
      <c r="H9" s="13" t="s">
        <v>12</v>
      </c>
      <c r="I9" s="14">
        <v>0.06</v>
      </c>
    </row>
    <row r="10" spans="1:9" s="5" customFormat="1" ht="75" x14ac:dyDescent="0.2">
      <c r="A10" s="7" t="s">
        <v>13</v>
      </c>
      <c r="B10" s="15" t="s">
        <v>154</v>
      </c>
      <c r="C10" s="15" t="s">
        <v>11</v>
      </c>
      <c r="D10" s="20">
        <v>549.32000000000005</v>
      </c>
      <c r="E10" s="10"/>
      <c r="F10" s="11">
        <f>D10*I10</f>
        <v>16.48</v>
      </c>
      <c r="G10" s="16" t="s">
        <v>184</v>
      </c>
      <c r="H10" s="13" t="s">
        <v>12</v>
      </c>
      <c r="I10" s="17">
        <v>0.03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33.06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2"/>
      <c r="F12" s="21">
        <f>F13</f>
        <v>37.82</v>
      </c>
      <c r="G12" s="16"/>
      <c r="H12" s="13"/>
      <c r="I12" s="19"/>
    </row>
    <row r="13" spans="1:9" ht="60" x14ac:dyDescent="0.25">
      <c r="A13" s="25" t="s">
        <v>54</v>
      </c>
      <c r="B13" s="22" t="s">
        <v>155</v>
      </c>
      <c r="C13" s="22" t="s">
        <v>11</v>
      </c>
      <c r="D13" s="17">
        <v>1260.5899999999999</v>
      </c>
      <c r="E13" s="42"/>
      <c r="F13" s="23">
        <f>D13*I13</f>
        <v>37.82</v>
      </c>
      <c r="G13" s="22" t="s">
        <v>155</v>
      </c>
      <c r="H13" s="22" t="s">
        <v>21</v>
      </c>
      <c r="I13" s="17">
        <v>0.03</v>
      </c>
    </row>
    <row r="14" spans="1:9" s="5" customFormat="1" x14ac:dyDescent="0.2">
      <c r="A14" s="7" t="s">
        <v>55</v>
      </c>
      <c r="B14" s="8" t="s">
        <v>25</v>
      </c>
      <c r="C14" s="8" t="s">
        <v>11</v>
      </c>
      <c r="D14" s="9"/>
      <c r="E14" s="10"/>
      <c r="F14" s="11">
        <f>F9+F11+F12+F10</f>
        <v>120.32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7.42</v>
      </c>
      <c r="G15" s="22"/>
      <c r="H15" s="22"/>
      <c r="I15" s="17"/>
    </row>
    <row r="16" spans="1:9" s="5" customFormat="1" ht="14.25" x14ac:dyDescent="0.2">
      <c r="A16" s="27" t="s">
        <v>26</v>
      </c>
      <c r="B16" s="28" t="s">
        <v>29</v>
      </c>
      <c r="C16" s="28" t="s">
        <v>11</v>
      </c>
      <c r="D16" s="29"/>
      <c r="E16" s="30"/>
      <c r="F16" s="31">
        <f>F14+F15</f>
        <v>127.74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190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244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257</v>
      </c>
      <c r="C23" s="97"/>
      <c r="D23" s="97"/>
      <c r="E23" s="97"/>
      <c r="F23" s="97"/>
      <c r="G23" s="97"/>
    </row>
    <row r="24" spans="1:10" ht="15.75" x14ac:dyDescent="0.25">
      <c r="B24" s="43"/>
      <c r="C24" s="43"/>
      <c r="D24" s="44"/>
      <c r="F24" s="41"/>
    </row>
    <row r="25" spans="1:10" x14ac:dyDescent="0.25">
      <c r="F25" s="41"/>
    </row>
    <row r="27" spans="1:10" ht="15.75" x14ac:dyDescent="0.25">
      <c r="B27" s="45"/>
      <c r="C27" s="45"/>
      <c r="D27" s="46"/>
      <c r="F27" s="41"/>
    </row>
    <row r="28" spans="1:10" x14ac:dyDescent="0.25">
      <c r="F28" s="41"/>
      <c r="J28" s="41"/>
    </row>
    <row r="30" spans="1:10" ht="15.75" thickBot="1" x14ac:dyDescent="0.3"/>
    <row r="31" spans="1:10" x14ac:dyDescent="0.25">
      <c r="B31" s="47"/>
      <c r="C31" s="48"/>
      <c r="D31" s="49"/>
    </row>
    <row r="32" spans="1:10" ht="15.75" thickBot="1" x14ac:dyDescent="0.3">
      <c r="B32" s="50"/>
      <c r="C32" s="51"/>
      <c r="D32" s="52"/>
      <c r="F32" s="41"/>
    </row>
    <row r="33" spans="6:6" x14ac:dyDescent="0.25">
      <c r="F33" s="41"/>
    </row>
    <row r="36" spans="6:6" x14ac:dyDescent="0.25">
      <c r="F36" s="41"/>
    </row>
    <row r="37" spans="6:6" x14ac:dyDescent="0.25">
      <c r="F37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B20" sqref="F20"/>
    </sheetView>
  </sheetViews>
  <sheetFormatPr defaultColWidth="9.140625" defaultRowHeight="15" x14ac:dyDescent="0.25"/>
  <cols>
    <col min="1" max="1" width="5.85546875" style="4" bestFit="1" customWidth="1"/>
    <col min="2" max="2" width="61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9.285156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249</v>
      </c>
      <c r="D1" s="96"/>
      <c r="E1" s="96"/>
      <c r="F1" s="96"/>
    </row>
    <row r="2" spans="1:9" ht="18.75" customHeight="1" x14ac:dyDescent="0.3">
      <c r="A2" s="94" t="s">
        <v>169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33" customHeight="1" x14ac:dyDescent="0.2">
      <c r="A4" s="93" t="s">
        <v>157</v>
      </c>
      <c r="B4" s="93"/>
      <c r="C4" s="93"/>
      <c r="D4" s="93"/>
      <c r="E4" s="93"/>
      <c r="F4" s="93"/>
    </row>
    <row r="5" spans="1:9" ht="15" customHeight="1" x14ac:dyDescent="0.25">
      <c r="A5" s="95" t="s">
        <v>158</v>
      </c>
      <c r="B5" s="95"/>
      <c r="C5" s="95"/>
      <c r="D5" s="95"/>
      <c r="E5" s="95"/>
      <c r="F5" s="95"/>
    </row>
    <row r="6" spans="1:9" x14ac:dyDescent="0.25">
      <c r="A6" s="99" t="s">
        <v>153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549.32000000000005</v>
      </c>
      <c r="E9" s="10"/>
      <c r="F9" s="11">
        <f>D9*I9</f>
        <v>29.66</v>
      </c>
      <c r="G9" s="12" t="s">
        <v>183</v>
      </c>
      <c r="H9" s="13" t="s">
        <v>12</v>
      </c>
      <c r="I9" s="14">
        <v>5.3999999999999999E-2</v>
      </c>
    </row>
    <row r="10" spans="1:9" s="5" customFormat="1" ht="60" x14ac:dyDescent="0.2">
      <c r="A10" s="7" t="s">
        <v>13</v>
      </c>
      <c r="B10" s="15" t="s">
        <v>154</v>
      </c>
      <c r="C10" s="15" t="s">
        <v>11</v>
      </c>
      <c r="D10" s="20">
        <v>549.32000000000005</v>
      </c>
      <c r="E10" s="10"/>
      <c r="F10" s="11">
        <f>D10*I10</f>
        <v>14.83</v>
      </c>
      <c r="G10" s="16" t="s">
        <v>184</v>
      </c>
      <c r="H10" s="13" t="s">
        <v>12</v>
      </c>
      <c r="I10" s="17">
        <v>2.7E-2</v>
      </c>
    </row>
    <row r="11" spans="1:9" s="5" customFormat="1" x14ac:dyDescent="0.2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29.75</v>
      </c>
      <c r="G11" s="16"/>
      <c r="H11" s="13"/>
      <c r="I11" s="17"/>
    </row>
    <row r="12" spans="1:9" x14ac:dyDescent="0.25">
      <c r="A12" s="7" t="s">
        <v>17</v>
      </c>
      <c r="B12" s="15" t="s">
        <v>19</v>
      </c>
      <c r="C12" s="15" t="s">
        <v>11</v>
      </c>
      <c r="D12" s="20"/>
      <c r="E12" s="42"/>
      <c r="F12" s="21">
        <f>F13</f>
        <v>34.04</v>
      </c>
      <c r="G12" s="16"/>
      <c r="H12" s="13"/>
      <c r="I12" s="19"/>
    </row>
    <row r="13" spans="1:9" ht="45" x14ac:dyDescent="0.25">
      <c r="A13" s="25" t="s">
        <v>54</v>
      </c>
      <c r="B13" s="22" t="s">
        <v>155</v>
      </c>
      <c r="C13" s="22" t="s">
        <v>11</v>
      </c>
      <c r="D13" s="17">
        <v>1260.5899999999999</v>
      </c>
      <c r="E13" s="42"/>
      <c r="F13" s="23">
        <f>D13*I13</f>
        <v>34.04</v>
      </c>
      <c r="G13" s="22" t="s">
        <v>155</v>
      </c>
      <c r="H13" s="22" t="s">
        <v>21</v>
      </c>
      <c r="I13" s="17">
        <v>2.7E-2</v>
      </c>
    </row>
    <row r="14" spans="1:9" s="5" customFormat="1" x14ac:dyDescent="0.2">
      <c r="A14" s="7" t="s">
        <v>55</v>
      </c>
      <c r="B14" s="8" t="s">
        <v>25</v>
      </c>
      <c r="C14" s="8" t="s">
        <v>11</v>
      </c>
      <c r="D14" s="9"/>
      <c r="E14" s="10"/>
      <c r="F14" s="11">
        <f>F9+F11+F12+F10</f>
        <v>108.28</v>
      </c>
      <c r="G14" s="22"/>
      <c r="H14" s="22"/>
      <c r="I14" s="17"/>
    </row>
    <row r="15" spans="1:9" s="5" customFormat="1" x14ac:dyDescent="0.2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6.67</v>
      </c>
      <c r="G15" s="22"/>
      <c r="H15" s="22"/>
      <c r="I15" s="17"/>
    </row>
    <row r="16" spans="1:9" s="5" customFormat="1" ht="14.25" x14ac:dyDescent="0.2">
      <c r="A16" s="27" t="s">
        <v>26</v>
      </c>
      <c r="B16" s="28" t="s">
        <v>29</v>
      </c>
      <c r="C16" s="28" t="s">
        <v>11</v>
      </c>
      <c r="D16" s="29"/>
      <c r="E16" s="30"/>
      <c r="F16" s="31">
        <f>F14+F15</f>
        <v>114.95</v>
      </c>
      <c r="G16" s="56"/>
      <c r="H16" s="56"/>
      <c r="I16" s="56"/>
    </row>
    <row r="17" spans="1:10" x14ac:dyDescent="0.25">
      <c r="A17" s="32"/>
      <c r="B17" s="33"/>
      <c r="C17" s="33"/>
      <c r="D17" s="34"/>
      <c r="E17" s="35"/>
      <c r="F17" s="36"/>
    </row>
    <row r="18" spans="1:10" s="24" customFormat="1" ht="37.5" customHeight="1" x14ac:dyDescent="0.25">
      <c r="A18" s="37"/>
      <c r="B18" s="83" t="s">
        <v>190</v>
      </c>
      <c r="C18" s="83"/>
      <c r="D18" s="83"/>
      <c r="E18" s="83"/>
      <c r="F18" s="83"/>
    </row>
    <row r="19" spans="1:10" s="24" customFormat="1" ht="15" customHeight="1" x14ac:dyDescent="0.25">
      <c r="A19" s="37"/>
      <c r="B19" s="84" t="s">
        <v>245</v>
      </c>
      <c r="C19" s="84"/>
      <c r="D19" s="84"/>
      <c r="E19" s="84"/>
      <c r="F19" s="84"/>
    </row>
    <row r="20" spans="1:10" s="24" customFormat="1" x14ac:dyDescent="0.25">
      <c r="A20" s="37"/>
      <c r="B20" s="38"/>
      <c r="C20" s="38"/>
      <c r="D20" s="39"/>
    </row>
    <row r="21" spans="1:10" customFormat="1" ht="15" customHeight="1" x14ac:dyDescent="0.25">
      <c r="B21" s="97" t="s">
        <v>255</v>
      </c>
      <c r="C21" s="98"/>
      <c r="D21" s="98"/>
      <c r="E21" s="98"/>
      <c r="F21" s="98"/>
      <c r="G21" s="98"/>
    </row>
    <row r="22" spans="1:10" customFormat="1" x14ac:dyDescent="0.25">
      <c r="B22" s="75"/>
      <c r="C22" s="75"/>
      <c r="D22" s="76"/>
    </row>
    <row r="23" spans="1:10" customFormat="1" ht="15" customHeight="1" x14ac:dyDescent="0.25">
      <c r="B23" s="97" t="s">
        <v>257</v>
      </c>
      <c r="C23" s="97"/>
      <c r="D23" s="97"/>
      <c r="E23" s="97"/>
      <c r="F23" s="97"/>
      <c r="G23" s="97"/>
    </row>
    <row r="24" spans="1:10" x14ac:dyDescent="0.25">
      <c r="F24" s="41"/>
    </row>
    <row r="26" spans="1:10" ht="15.75" x14ac:dyDescent="0.25">
      <c r="B26" s="45"/>
      <c r="C26" s="45"/>
      <c r="D26" s="46"/>
      <c r="F26" s="41"/>
    </row>
    <row r="27" spans="1:10" x14ac:dyDescent="0.25">
      <c r="F27" s="41"/>
      <c r="J27" s="41"/>
    </row>
    <row r="29" spans="1:10" ht="15.75" thickBot="1" x14ac:dyDescent="0.3"/>
    <row r="30" spans="1:10" x14ac:dyDescent="0.25">
      <c r="B30" s="47"/>
      <c r="C30" s="48"/>
      <c r="D30" s="49"/>
    </row>
    <row r="31" spans="1:10" ht="15.75" thickBot="1" x14ac:dyDescent="0.3">
      <c r="B31" s="50"/>
      <c r="C31" s="51"/>
      <c r="D31" s="52"/>
      <c r="F31" s="41"/>
    </row>
    <row r="32" spans="1:10" x14ac:dyDescent="0.25">
      <c r="F32" s="41"/>
    </row>
    <row r="35" spans="6:6" x14ac:dyDescent="0.25">
      <c r="F35" s="41"/>
    </row>
    <row r="36" spans="6:6" x14ac:dyDescent="0.25">
      <c r="F36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21:G21"/>
    <mergeCell ref="B23:G23"/>
    <mergeCell ref="B18:F18"/>
    <mergeCell ref="B19:F19"/>
    <mergeCell ref="G7:I7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2"/>
  <sheetViews>
    <sheetView workbookViewId="0">
      <selection activeCell="B20" sqref="B20:G20"/>
    </sheetView>
  </sheetViews>
  <sheetFormatPr defaultColWidth="9.140625" defaultRowHeight="15" x14ac:dyDescent="0.25"/>
  <cols>
    <col min="1" max="1" width="5.85546875" style="4" bestFit="1" customWidth="1"/>
    <col min="2" max="2" width="58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6.5703125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172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15.75" customHeight="1" x14ac:dyDescent="0.2">
      <c r="A4" s="93" t="s">
        <v>160</v>
      </c>
      <c r="B4" s="93"/>
      <c r="C4" s="93"/>
      <c r="D4" s="93"/>
      <c r="E4" s="93"/>
      <c r="F4" s="93"/>
    </row>
    <row r="5" spans="1:9" ht="15" customHeight="1" x14ac:dyDescent="0.25">
      <c r="A5" s="95" t="s">
        <v>161</v>
      </c>
      <c r="B5" s="95"/>
      <c r="C5" s="95"/>
      <c r="D5" s="95"/>
      <c r="E5" s="95"/>
      <c r="F5" s="95"/>
    </row>
    <row r="6" spans="1:9" x14ac:dyDescent="0.25">
      <c r="A6" s="99" t="s">
        <v>162</v>
      </c>
      <c r="B6" s="99"/>
      <c r="C6" s="99"/>
      <c r="D6" s="99"/>
      <c r="E6" s="99"/>
      <c r="F6" s="99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451.23</v>
      </c>
      <c r="E9" s="10"/>
      <c r="F9" s="62">
        <f>D9*I9</f>
        <v>694.89</v>
      </c>
      <c r="G9" s="12" t="s">
        <v>185</v>
      </c>
      <c r="H9" s="13" t="s">
        <v>12</v>
      </c>
      <c r="I9" s="14">
        <v>1.54</v>
      </c>
    </row>
    <row r="10" spans="1:9" s="5" customFormat="1" x14ac:dyDescent="0.2">
      <c r="A10" s="7" t="s">
        <v>13</v>
      </c>
      <c r="B10" s="8" t="s">
        <v>18</v>
      </c>
      <c r="C10" s="8" t="s">
        <v>11</v>
      </c>
      <c r="D10" s="9"/>
      <c r="E10" s="10">
        <v>0.66859999999999997</v>
      </c>
      <c r="F10" s="62">
        <f>(F9)*E10</f>
        <v>464.6</v>
      </c>
      <c r="G10" s="16"/>
      <c r="H10" s="13"/>
      <c r="I10" s="17"/>
    </row>
    <row r="11" spans="1:9" s="5" customFormat="1" x14ac:dyDescent="0.2">
      <c r="A11" s="7" t="s">
        <v>14</v>
      </c>
      <c r="B11" s="8" t="s">
        <v>25</v>
      </c>
      <c r="C11" s="8" t="s">
        <v>11</v>
      </c>
      <c r="D11" s="9"/>
      <c r="E11" s="10"/>
      <c r="F11" s="62">
        <f>F9+F10</f>
        <v>1159.49</v>
      </c>
      <c r="G11" s="16"/>
      <c r="H11" s="13"/>
      <c r="I11" s="17"/>
    </row>
    <row r="12" spans="1:9" s="5" customFormat="1" x14ac:dyDescent="0.25">
      <c r="A12" s="7" t="s">
        <v>17</v>
      </c>
      <c r="B12" s="8" t="s">
        <v>27</v>
      </c>
      <c r="C12" s="8" t="s">
        <v>11</v>
      </c>
      <c r="D12" s="9"/>
      <c r="E12" s="10">
        <v>0.15</v>
      </c>
      <c r="F12" s="62">
        <f>(F9)*E12</f>
        <v>104.23</v>
      </c>
      <c r="G12" s="16"/>
      <c r="H12" s="13"/>
      <c r="I12" s="19"/>
    </row>
    <row r="13" spans="1:9" s="5" customFormat="1" x14ac:dyDescent="0.2">
      <c r="A13" s="7" t="s">
        <v>55</v>
      </c>
      <c r="B13" s="28" t="s">
        <v>29</v>
      </c>
      <c r="C13" s="28" t="s">
        <v>11</v>
      </c>
      <c r="D13" s="29"/>
      <c r="E13" s="30"/>
      <c r="F13" s="65">
        <f>F11+F12</f>
        <v>1263.72</v>
      </c>
      <c r="G13" s="61"/>
      <c r="H13" s="61"/>
      <c r="I13" s="70"/>
    </row>
    <row r="14" spans="1:9" x14ac:dyDescent="0.25">
      <c r="A14" s="32"/>
      <c r="B14" s="33"/>
      <c r="C14" s="33"/>
      <c r="D14" s="34"/>
      <c r="E14" s="35"/>
      <c r="F14" s="36"/>
      <c r="G14" s="68"/>
      <c r="H14" s="68"/>
      <c r="I14" s="67"/>
    </row>
    <row r="15" spans="1:9" s="24" customFormat="1" ht="37.5" customHeight="1" x14ac:dyDescent="0.25">
      <c r="A15" s="37"/>
      <c r="B15" s="83" t="s">
        <v>188</v>
      </c>
      <c r="C15" s="83"/>
      <c r="D15" s="83"/>
      <c r="E15" s="83"/>
      <c r="F15" s="83"/>
    </row>
    <row r="16" spans="1:9" s="24" customFormat="1" ht="15" customHeight="1" x14ac:dyDescent="0.25">
      <c r="A16" s="37"/>
      <c r="B16" s="84" t="s">
        <v>246</v>
      </c>
      <c r="C16" s="84"/>
      <c r="D16" s="84"/>
      <c r="E16" s="84"/>
      <c r="F16" s="84"/>
      <c r="G16" s="68"/>
      <c r="H16" s="68"/>
      <c r="I16" s="67"/>
    </row>
    <row r="17" spans="1:10" s="24" customFormat="1" x14ac:dyDescent="0.25">
      <c r="A17" s="37"/>
      <c r="B17" s="38"/>
      <c r="C17" s="38"/>
      <c r="D17" s="39"/>
    </row>
    <row r="18" spans="1:10" customFormat="1" ht="15" customHeight="1" x14ac:dyDescent="0.25">
      <c r="B18" s="97" t="s">
        <v>255</v>
      </c>
      <c r="C18" s="98"/>
      <c r="D18" s="98"/>
      <c r="E18" s="98"/>
      <c r="F18" s="98"/>
      <c r="G18" s="98"/>
    </row>
    <row r="19" spans="1:10" customFormat="1" x14ac:dyDescent="0.25">
      <c r="B19" s="75"/>
      <c r="C19" s="75"/>
      <c r="D19" s="76"/>
    </row>
    <row r="20" spans="1:10" customFormat="1" ht="15" customHeight="1" x14ac:dyDescent="0.25">
      <c r="B20" s="97" t="s">
        <v>257</v>
      </c>
      <c r="C20" s="97"/>
      <c r="D20" s="97"/>
      <c r="E20" s="97"/>
      <c r="F20" s="97"/>
      <c r="G20" s="97"/>
    </row>
    <row r="22" spans="1:10" ht="15.75" x14ac:dyDescent="0.25">
      <c r="B22" s="45"/>
      <c r="C22" s="45"/>
      <c r="D22" s="46"/>
      <c r="F22" s="41"/>
    </row>
    <row r="23" spans="1:10" x14ac:dyDescent="0.25">
      <c r="F23" s="41"/>
      <c r="J23" s="41"/>
    </row>
    <row r="25" spans="1:10" ht="15.75" thickBot="1" x14ac:dyDescent="0.3"/>
    <row r="26" spans="1:10" x14ac:dyDescent="0.25">
      <c r="B26" s="47"/>
      <c r="C26" s="48"/>
      <c r="D26" s="49"/>
    </row>
    <row r="27" spans="1:10" ht="15.75" thickBot="1" x14ac:dyDescent="0.3">
      <c r="B27" s="50"/>
      <c r="C27" s="51"/>
      <c r="D27" s="52"/>
      <c r="F27" s="41"/>
    </row>
    <row r="28" spans="1:10" x14ac:dyDescent="0.25">
      <c r="F28" s="41"/>
    </row>
    <row r="31" spans="1:10" x14ac:dyDescent="0.25">
      <c r="F31" s="41"/>
    </row>
    <row r="32" spans="1:10" x14ac:dyDescent="0.25">
      <c r="F32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18:G18"/>
    <mergeCell ref="B20:G20"/>
    <mergeCell ref="B15:F15"/>
    <mergeCell ref="B16:F16"/>
    <mergeCell ref="G7:I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B20" sqref="B20:G20"/>
    </sheetView>
  </sheetViews>
  <sheetFormatPr defaultColWidth="9.140625" defaultRowHeight="15" x14ac:dyDescent="0.25"/>
  <cols>
    <col min="1" max="1" width="5.85546875" style="4" bestFit="1" customWidth="1"/>
    <col min="2" max="2" width="58" style="4" bestFit="1" customWidth="1"/>
    <col min="3" max="3" width="9.5703125" style="4" bestFit="1" customWidth="1"/>
    <col min="4" max="4" width="14.85546875" style="3" bestFit="1" customWidth="1"/>
    <col min="5" max="5" width="8.28515625" style="40" bestFit="1" customWidth="1"/>
    <col min="6" max="6" width="12.28515625" style="4" bestFit="1" customWidth="1"/>
    <col min="7" max="7" width="43" style="4" bestFit="1" customWidth="1"/>
    <col min="8" max="8" width="8.7109375" style="4" bestFit="1" customWidth="1"/>
    <col min="9" max="9" width="9" style="4" bestFit="1" customWidth="1"/>
    <col min="10" max="16384" width="9.140625" style="4"/>
  </cols>
  <sheetData>
    <row r="1" spans="1:9" ht="75.75" customHeight="1" x14ac:dyDescent="0.25">
      <c r="A1" s="1"/>
      <c r="B1" s="2"/>
      <c r="C1" s="96" t="s">
        <v>248</v>
      </c>
      <c r="D1" s="96"/>
      <c r="E1" s="96"/>
      <c r="F1" s="96"/>
    </row>
    <row r="2" spans="1:9" ht="18.75" customHeight="1" x14ac:dyDescent="0.3">
      <c r="A2" s="94" t="s">
        <v>175</v>
      </c>
      <c r="B2" s="94"/>
      <c r="C2" s="94"/>
      <c r="D2" s="94"/>
      <c r="E2" s="94"/>
      <c r="F2" s="94"/>
    </row>
    <row r="3" spans="1:9" x14ac:dyDescent="0.25">
      <c r="A3" s="92"/>
      <c r="B3" s="92"/>
      <c r="C3" s="92"/>
      <c r="D3" s="92"/>
      <c r="E3" s="92"/>
      <c r="F3" s="92"/>
    </row>
    <row r="4" spans="1:9" s="5" customFormat="1" ht="15.75" customHeight="1" x14ac:dyDescent="0.2">
      <c r="A4" s="93" t="s">
        <v>164</v>
      </c>
      <c r="B4" s="93"/>
      <c r="C4" s="93"/>
      <c r="D4" s="93"/>
      <c r="E4" s="93"/>
      <c r="F4" s="93"/>
    </row>
    <row r="5" spans="1:9" ht="15" customHeight="1" x14ac:dyDescent="0.25">
      <c r="A5" s="95" t="s">
        <v>165</v>
      </c>
      <c r="B5" s="95"/>
      <c r="C5" s="95"/>
      <c r="D5" s="95"/>
      <c r="E5" s="95"/>
      <c r="F5" s="95"/>
    </row>
    <row r="6" spans="1:9" x14ac:dyDescent="0.25">
      <c r="A6" s="80" t="s">
        <v>162</v>
      </c>
      <c r="B6" s="80"/>
      <c r="C6" s="80"/>
      <c r="D6" s="80"/>
      <c r="E6" s="80"/>
      <c r="F6" s="80"/>
    </row>
    <row r="7" spans="1:9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81.7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s="5" customFormat="1" ht="30" x14ac:dyDescent="0.2">
      <c r="A9" s="7" t="s">
        <v>9</v>
      </c>
      <c r="B9" s="8" t="s">
        <v>10</v>
      </c>
      <c r="C9" s="8" t="s">
        <v>11</v>
      </c>
      <c r="D9" s="9">
        <v>451.23</v>
      </c>
      <c r="E9" s="10"/>
      <c r="F9" s="11">
        <f>D9*I9</f>
        <v>740.02</v>
      </c>
      <c r="G9" s="12" t="s">
        <v>185</v>
      </c>
      <c r="H9" s="13" t="s">
        <v>12</v>
      </c>
      <c r="I9" s="14">
        <v>1.64</v>
      </c>
    </row>
    <row r="10" spans="1:9" s="5" customFormat="1" x14ac:dyDescent="0.2">
      <c r="A10" s="7" t="s">
        <v>13</v>
      </c>
      <c r="B10" s="8" t="s">
        <v>18</v>
      </c>
      <c r="C10" s="8" t="s">
        <v>11</v>
      </c>
      <c r="D10" s="9"/>
      <c r="E10" s="10">
        <v>0.66859999999999997</v>
      </c>
      <c r="F10" s="11">
        <f>(F9)*E10</f>
        <v>494.78</v>
      </c>
      <c r="G10" s="16"/>
      <c r="H10" s="13"/>
      <c r="I10" s="17"/>
    </row>
    <row r="11" spans="1:9" s="5" customFormat="1" x14ac:dyDescent="0.2">
      <c r="A11" s="7" t="s">
        <v>14</v>
      </c>
      <c r="B11" s="8" t="s">
        <v>25</v>
      </c>
      <c r="C11" s="8" t="s">
        <v>11</v>
      </c>
      <c r="D11" s="9"/>
      <c r="E11" s="10"/>
      <c r="F11" s="11">
        <f>F9+F10</f>
        <v>1234.8</v>
      </c>
      <c r="G11" s="16"/>
      <c r="H11" s="13"/>
      <c r="I11" s="17"/>
    </row>
    <row r="12" spans="1:9" s="5" customFormat="1" x14ac:dyDescent="0.25">
      <c r="A12" s="7" t="s">
        <v>17</v>
      </c>
      <c r="B12" s="8" t="s">
        <v>27</v>
      </c>
      <c r="C12" s="8" t="s">
        <v>11</v>
      </c>
      <c r="D12" s="9"/>
      <c r="E12" s="10">
        <v>0.15</v>
      </c>
      <c r="F12" s="11">
        <f>(F9)*E12</f>
        <v>111</v>
      </c>
      <c r="G12" s="16"/>
      <c r="H12" s="13"/>
      <c r="I12" s="19"/>
    </row>
    <row r="13" spans="1:9" s="5" customFormat="1" x14ac:dyDescent="0.2">
      <c r="A13" s="7" t="s">
        <v>55</v>
      </c>
      <c r="B13" s="28" t="s">
        <v>29</v>
      </c>
      <c r="C13" s="28" t="s">
        <v>11</v>
      </c>
      <c r="D13" s="29"/>
      <c r="E13" s="30"/>
      <c r="F13" s="31">
        <f>F11+F12</f>
        <v>1345.8</v>
      </c>
      <c r="G13" s="22"/>
      <c r="H13" s="22"/>
      <c r="I13" s="20"/>
    </row>
    <row r="14" spans="1:9" x14ac:dyDescent="0.25">
      <c r="A14" s="32"/>
      <c r="B14" s="33"/>
      <c r="C14" s="33"/>
      <c r="D14" s="34"/>
      <c r="E14" s="35"/>
      <c r="F14" s="36"/>
      <c r="G14" s="22"/>
      <c r="H14" s="22"/>
      <c r="I14" s="17"/>
    </row>
    <row r="15" spans="1:9" s="24" customFormat="1" ht="37.5" customHeight="1" x14ac:dyDescent="0.25">
      <c r="A15" s="37"/>
      <c r="B15" s="83" t="s">
        <v>188</v>
      </c>
      <c r="C15" s="83"/>
      <c r="D15" s="83"/>
      <c r="E15" s="83"/>
      <c r="F15" s="83"/>
    </row>
    <row r="16" spans="1:9" s="24" customFormat="1" ht="15" customHeight="1" x14ac:dyDescent="0.25">
      <c r="A16" s="37"/>
      <c r="B16" s="84" t="s">
        <v>247</v>
      </c>
      <c r="C16" s="84"/>
      <c r="D16" s="84"/>
      <c r="E16" s="84"/>
      <c r="F16" s="101"/>
      <c r="G16" s="22"/>
      <c r="H16" s="22"/>
      <c r="I16" s="17"/>
    </row>
    <row r="17" spans="1:10" s="24" customFormat="1" x14ac:dyDescent="0.25">
      <c r="A17" s="37"/>
      <c r="B17" s="38"/>
      <c r="C17" s="38"/>
      <c r="D17" s="39"/>
    </row>
    <row r="18" spans="1:10" customFormat="1" ht="15" customHeight="1" x14ac:dyDescent="0.25">
      <c r="B18" s="97" t="s">
        <v>255</v>
      </c>
      <c r="C18" s="98"/>
      <c r="D18" s="98"/>
      <c r="E18" s="98"/>
      <c r="F18" s="98"/>
      <c r="G18" s="98"/>
    </row>
    <row r="19" spans="1:10" customFormat="1" x14ac:dyDescent="0.25">
      <c r="B19" s="75"/>
      <c r="C19" s="75"/>
      <c r="D19" s="76"/>
    </row>
    <row r="20" spans="1:10" customFormat="1" ht="15" customHeight="1" x14ac:dyDescent="0.25">
      <c r="B20" s="97" t="s">
        <v>253</v>
      </c>
      <c r="C20" s="97"/>
      <c r="D20" s="97"/>
      <c r="E20" s="97"/>
      <c r="F20" s="97"/>
      <c r="G20" s="97"/>
    </row>
    <row r="21" spans="1:10" ht="15.75" x14ac:dyDescent="0.25">
      <c r="B21" s="43"/>
      <c r="C21" s="43"/>
      <c r="D21" s="44"/>
      <c r="F21" s="41"/>
    </row>
    <row r="22" spans="1:10" x14ac:dyDescent="0.25">
      <c r="F22" s="41"/>
    </row>
    <row r="24" spans="1:10" ht="15.75" x14ac:dyDescent="0.25">
      <c r="B24" s="45"/>
      <c r="C24" s="45"/>
      <c r="D24" s="46"/>
      <c r="F24" s="41"/>
    </row>
    <row r="25" spans="1:10" x14ac:dyDescent="0.25">
      <c r="F25" s="41"/>
      <c r="J25" s="41"/>
    </row>
    <row r="27" spans="1:10" ht="15.75" thickBot="1" x14ac:dyDescent="0.3"/>
    <row r="28" spans="1:10" x14ac:dyDescent="0.25">
      <c r="B28" s="47"/>
      <c r="C28" s="48"/>
      <c r="D28" s="49"/>
    </row>
    <row r="29" spans="1:10" ht="15.75" thickBot="1" x14ac:dyDescent="0.3">
      <c r="B29" s="50"/>
      <c r="C29" s="51"/>
      <c r="D29" s="52"/>
      <c r="F29" s="41"/>
    </row>
    <row r="30" spans="1:10" x14ac:dyDescent="0.25">
      <c r="F30" s="41"/>
    </row>
    <row r="33" spans="6:6" x14ac:dyDescent="0.25">
      <c r="F33" s="41"/>
    </row>
    <row r="34" spans="6:6" x14ac:dyDescent="0.25">
      <c r="F34" s="41"/>
    </row>
  </sheetData>
  <mergeCells count="17">
    <mergeCell ref="A7:A8"/>
    <mergeCell ref="B7:B8"/>
    <mergeCell ref="C7:C8"/>
    <mergeCell ref="D7:D8"/>
    <mergeCell ref="C1:F1"/>
    <mergeCell ref="A2:F2"/>
    <mergeCell ref="A3:F3"/>
    <mergeCell ref="A5:F5"/>
    <mergeCell ref="A6:F6"/>
    <mergeCell ref="A4:F4"/>
    <mergeCell ref="E7:E8"/>
    <mergeCell ref="F7:F8"/>
    <mergeCell ref="B18:G18"/>
    <mergeCell ref="B20:G20"/>
    <mergeCell ref="B15:F15"/>
    <mergeCell ref="B16:F16"/>
    <mergeCell ref="G7:I7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4" workbookViewId="0">
      <selection activeCell="B20" sqref="F20"/>
    </sheetView>
  </sheetViews>
  <sheetFormatPr defaultRowHeight="15" x14ac:dyDescent="0.25"/>
  <cols>
    <col min="2" max="2" width="61.28515625" customWidth="1"/>
    <col min="4" max="4" width="12.7109375" customWidth="1"/>
    <col min="6" max="6" width="12.85546875" customWidth="1"/>
    <col min="7" max="7" width="45.42578125" customWidth="1"/>
  </cols>
  <sheetData>
    <row r="1" spans="1:9" ht="72" customHeight="1" x14ac:dyDescent="0.25">
      <c r="A1" s="1"/>
      <c r="B1" s="2"/>
      <c r="C1" s="2"/>
      <c r="D1" s="3"/>
      <c r="E1" s="103" t="s">
        <v>248</v>
      </c>
      <c r="F1" s="103"/>
    </row>
    <row r="2" spans="1:9" ht="18.75" x14ac:dyDescent="0.3">
      <c r="A2" s="94" t="s">
        <v>32</v>
      </c>
      <c r="B2" s="94"/>
      <c r="C2" s="94"/>
      <c r="D2" s="94"/>
      <c r="E2" s="4"/>
      <c r="F2" s="4"/>
    </row>
    <row r="3" spans="1:9" x14ac:dyDescent="0.25">
      <c r="A3" s="92"/>
      <c r="B3" s="92"/>
      <c r="C3" s="92"/>
      <c r="D3" s="92"/>
      <c r="E3" s="4"/>
      <c r="F3" s="4"/>
    </row>
    <row r="4" spans="1:9" ht="49.5" customHeight="1" x14ac:dyDescent="0.25">
      <c r="A4" s="93" t="s">
        <v>193</v>
      </c>
      <c r="B4" s="93"/>
      <c r="C4" s="93"/>
      <c r="D4" s="93"/>
      <c r="E4" s="93"/>
      <c r="F4" s="93"/>
    </row>
    <row r="5" spans="1:9" x14ac:dyDescent="0.25">
      <c r="A5" s="95" t="s">
        <v>194</v>
      </c>
      <c r="B5" s="95"/>
      <c r="C5" s="95"/>
      <c r="D5" s="95"/>
      <c r="E5" s="72"/>
      <c r="F5" s="4"/>
    </row>
    <row r="6" spans="1:9" x14ac:dyDescent="0.25">
      <c r="A6" s="73"/>
      <c r="B6" s="73"/>
      <c r="C6" s="73"/>
      <c r="D6" s="73"/>
      <c r="E6" s="74" t="s">
        <v>195</v>
      </c>
      <c r="F6" s="4" t="s">
        <v>196</v>
      </c>
    </row>
    <row r="7" spans="1:9" ht="15" customHeight="1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97.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ht="31.5" customHeight="1" x14ac:dyDescent="0.25">
      <c r="A9" s="7" t="s">
        <v>9</v>
      </c>
      <c r="B9" s="8" t="s">
        <v>10</v>
      </c>
      <c r="C9" s="8" t="s">
        <v>11</v>
      </c>
      <c r="D9" s="9">
        <v>549.32000000000005</v>
      </c>
      <c r="E9" s="10"/>
      <c r="F9" s="11">
        <f>D9*I9</f>
        <v>494.39</v>
      </c>
      <c r="G9" s="12" t="s">
        <v>183</v>
      </c>
      <c r="H9" s="13" t="s">
        <v>12</v>
      </c>
      <c r="I9" s="14">
        <v>0.9</v>
      </c>
    </row>
    <row r="10" spans="1:9" ht="78.75" customHeight="1" x14ac:dyDescent="0.25">
      <c r="A10" s="7" t="s">
        <v>13</v>
      </c>
      <c r="B10" s="15" t="s">
        <v>154</v>
      </c>
      <c r="C10" s="8" t="s">
        <v>11</v>
      </c>
      <c r="D10" s="18">
        <v>549.32000000000005</v>
      </c>
      <c r="E10" s="10"/>
      <c r="F10" s="11">
        <f>I10*D10</f>
        <v>164.8</v>
      </c>
      <c r="G10" s="16" t="s">
        <v>184</v>
      </c>
      <c r="H10" s="13" t="s">
        <v>12</v>
      </c>
      <c r="I10" s="17">
        <v>0.3</v>
      </c>
    </row>
    <row r="11" spans="1:9" ht="24" customHeight="1" x14ac:dyDescent="0.25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440.73</v>
      </c>
      <c r="G11" s="16"/>
      <c r="H11" s="13"/>
      <c r="I11" s="17"/>
    </row>
    <row r="12" spans="1:9" ht="25.5" customHeight="1" x14ac:dyDescent="0.25">
      <c r="A12" s="20">
        <v>4</v>
      </c>
      <c r="B12" s="15" t="s">
        <v>19</v>
      </c>
      <c r="C12" s="8" t="s">
        <v>11</v>
      </c>
      <c r="D12" s="20"/>
      <c r="E12" s="42"/>
      <c r="F12" s="21">
        <f>F13</f>
        <v>378.18</v>
      </c>
      <c r="G12" s="16"/>
      <c r="H12" s="13"/>
      <c r="I12" s="19"/>
    </row>
    <row r="13" spans="1:9" ht="61.5" customHeight="1" x14ac:dyDescent="0.25">
      <c r="A13" s="25" t="s">
        <v>54</v>
      </c>
      <c r="B13" s="22" t="s">
        <v>155</v>
      </c>
      <c r="C13" s="77" t="s">
        <v>11</v>
      </c>
      <c r="D13" s="26">
        <v>1260.5899999999999</v>
      </c>
      <c r="E13" s="42"/>
      <c r="F13" s="23">
        <f>I13*D13</f>
        <v>378.18</v>
      </c>
      <c r="G13" s="22" t="s">
        <v>155</v>
      </c>
      <c r="H13" s="22" t="s">
        <v>21</v>
      </c>
      <c r="I13" s="17">
        <v>0.3</v>
      </c>
    </row>
    <row r="14" spans="1:9" x14ac:dyDescent="0.25">
      <c r="A14" s="7" t="s">
        <v>55</v>
      </c>
      <c r="B14" s="8" t="s">
        <v>25</v>
      </c>
      <c r="C14" s="8" t="s">
        <v>11</v>
      </c>
      <c r="D14" s="9"/>
      <c r="E14" s="10"/>
      <c r="F14" s="11">
        <f>F9+F11+F12+F10</f>
        <v>1478.1</v>
      </c>
      <c r="G14" s="55"/>
      <c r="H14" s="55"/>
      <c r="I14" s="55"/>
    </row>
    <row r="15" spans="1:9" x14ac:dyDescent="0.25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98.88</v>
      </c>
      <c r="G15" s="22"/>
      <c r="H15" s="22"/>
      <c r="I15" s="17"/>
    </row>
    <row r="16" spans="1:9" x14ac:dyDescent="0.25">
      <c r="A16" s="27" t="s">
        <v>26</v>
      </c>
      <c r="B16" s="28" t="s">
        <v>29</v>
      </c>
      <c r="C16" s="28" t="s">
        <v>11</v>
      </c>
      <c r="D16" s="29"/>
      <c r="E16" s="30"/>
      <c r="F16" s="31">
        <f>F14+F15</f>
        <v>1576.98</v>
      </c>
      <c r="G16" s="56"/>
      <c r="H16" s="56"/>
      <c r="I16" s="56"/>
    </row>
    <row r="17" spans="1:6" x14ac:dyDescent="0.25">
      <c r="A17" s="32"/>
      <c r="B17" s="33"/>
      <c r="C17" s="33"/>
      <c r="D17" s="34"/>
      <c r="E17" s="35"/>
      <c r="F17" s="36"/>
    </row>
    <row r="18" spans="1:6" ht="48.75" customHeight="1" x14ac:dyDescent="0.25">
      <c r="A18" s="37"/>
      <c r="B18" s="83" t="s">
        <v>190</v>
      </c>
      <c r="C18" s="83"/>
      <c r="D18" s="102"/>
      <c r="E18" s="24"/>
      <c r="F18" s="24"/>
    </row>
    <row r="19" spans="1:6" ht="44.25" customHeight="1" x14ac:dyDescent="0.25">
      <c r="A19" s="37"/>
      <c r="B19" s="84" t="s">
        <v>197</v>
      </c>
      <c r="C19" s="84"/>
      <c r="D19" s="84"/>
      <c r="E19" s="24"/>
      <c r="F19" s="24"/>
    </row>
    <row r="20" spans="1:6" x14ac:dyDescent="0.25">
      <c r="A20" s="37"/>
      <c r="B20" s="71"/>
      <c r="C20" s="71"/>
      <c r="D20" s="39"/>
      <c r="E20" s="24"/>
      <c r="F20" s="24"/>
    </row>
    <row r="22" spans="1:6" ht="15" customHeight="1" x14ac:dyDescent="0.25">
      <c r="B22" s="97" t="s">
        <v>255</v>
      </c>
      <c r="C22" s="98"/>
      <c r="D22" s="98"/>
      <c r="E22" s="98"/>
      <c r="F22" s="98"/>
    </row>
    <row r="23" spans="1:6" x14ac:dyDescent="0.25">
      <c r="B23" s="75"/>
      <c r="C23" s="75"/>
    </row>
    <row r="24" spans="1:6" ht="15" customHeight="1" x14ac:dyDescent="0.25">
      <c r="B24" s="97" t="s">
        <v>253</v>
      </c>
      <c r="C24" s="97"/>
      <c r="D24" s="97"/>
      <c r="E24" s="97"/>
      <c r="F24" s="97"/>
    </row>
  </sheetData>
  <mergeCells count="16">
    <mergeCell ref="E1:F1"/>
    <mergeCell ref="A2:D2"/>
    <mergeCell ref="A3:D3"/>
    <mergeCell ref="A4:F4"/>
    <mergeCell ref="A5:D5"/>
    <mergeCell ref="G7:I7"/>
    <mergeCell ref="B22:F22"/>
    <mergeCell ref="B24:F24"/>
    <mergeCell ref="B19:D19"/>
    <mergeCell ref="A7:A8"/>
    <mergeCell ref="B7:B8"/>
    <mergeCell ref="C7:C8"/>
    <mergeCell ref="D7:D8"/>
    <mergeCell ref="B18:D18"/>
    <mergeCell ref="E7:E8"/>
    <mergeCell ref="F7:F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7" workbookViewId="0">
      <selection activeCell="B20" sqref="F20"/>
    </sheetView>
  </sheetViews>
  <sheetFormatPr defaultRowHeight="15" x14ac:dyDescent="0.25"/>
  <cols>
    <col min="2" max="2" width="61.28515625" customWidth="1"/>
    <col min="4" max="4" width="12.7109375" customWidth="1"/>
    <col min="6" max="6" width="12.85546875" customWidth="1"/>
    <col min="7" max="7" width="45.42578125" customWidth="1"/>
  </cols>
  <sheetData>
    <row r="1" spans="1:9" ht="75.75" customHeight="1" x14ac:dyDescent="0.25">
      <c r="A1" s="1"/>
      <c r="B1" s="2"/>
      <c r="C1" s="2"/>
      <c r="D1" s="3"/>
      <c r="E1" s="103" t="s">
        <v>248</v>
      </c>
      <c r="F1" s="103"/>
    </row>
    <row r="2" spans="1:9" ht="18.75" x14ac:dyDescent="0.3">
      <c r="A2" s="94" t="s">
        <v>198</v>
      </c>
      <c r="B2" s="94"/>
      <c r="C2" s="94"/>
      <c r="D2" s="94"/>
      <c r="E2" s="4"/>
      <c r="F2" s="4"/>
    </row>
    <row r="3" spans="1:9" x14ac:dyDescent="0.25">
      <c r="A3" s="92"/>
      <c r="B3" s="92"/>
      <c r="C3" s="92"/>
      <c r="D3" s="92"/>
      <c r="E3" s="4"/>
      <c r="F3" s="4"/>
    </row>
    <row r="4" spans="1:9" ht="49.5" customHeight="1" x14ac:dyDescent="0.25">
      <c r="A4" s="93" t="s">
        <v>199</v>
      </c>
      <c r="B4" s="93"/>
      <c r="C4" s="93"/>
      <c r="D4" s="93"/>
      <c r="E4" s="93"/>
      <c r="F4" s="93"/>
    </row>
    <row r="5" spans="1:9" ht="15" customHeight="1" x14ac:dyDescent="0.25">
      <c r="A5" s="95" t="s">
        <v>200</v>
      </c>
      <c r="B5" s="95"/>
      <c r="C5" s="95"/>
      <c r="D5" s="95"/>
      <c r="E5" s="72"/>
      <c r="F5" s="4"/>
    </row>
    <row r="6" spans="1:9" x14ac:dyDescent="0.25">
      <c r="A6" s="73"/>
      <c r="B6" s="73"/>
      <c r="C6" s="73"/>
      <c r="D6" s="73"/>
      <c r="E6" s="74" t="s">
        <v>195</v>
      </c>
      <c r="F6" s="4" t="s">
        <v>196</v>
      </c>
    </row>
    <row r="7" spans="1:9" ht="15" customHeight="1" x14ac:dyDescent="0.25">
      <c r="A7" s="81" t="s">
        <v>0</v>
      </c>
      <c r="B7" s="85" t="s">
        <v>1</v>
      </c>
      <c r="C7" s="85" t="s">
        <v>2</v>
      </c>
      <c r="D7" s="85" t="s">
        <v>3</v>
      </c>
      <c r="E7" s="90" t="s">
        <v>4</v>
      </c>
      <c r="F7" s="88" t="s">
        <v>5</v>
      </c>
      <c r="G7" s="87" t="s">
        <v>6</v>
      </c>
      <c r="H7" s="87"/>
      <c r="I7" s="87"/>
    </row>
    <row r="8" spans="1:9" ht="97.5" customHeight="1" x14ac:dyDescent="0.25">
      <c r="A8" s="82"/>
      <c r="B8" s="86"/>
      <c r="C8" s="86"/>
      <c r="D8" s="86"/>
      <c r="E8" s="91"/>
      <c r="F8" s="89"/>
      <c r="G8" s="6" t="s">
        <v>1</v>
      </c>
      <c r="H8" s="6" t="s">
        <v>7</v>
      </c>
      <c r="I8" s="6" t="s">
        <v>8</v>
      </c>
    </row>
    <row r="9" spans="1:9" ht="31.5" customHeight="1" x14ac:dyDescent="0.25">
      <c r="A9" s="7" t="s">
        <v>9</v>
      </c>
      <c r="B9" s="8" t="s">
        <v>10</v>
      </c>
      <c r="C9" s="8" t="s">
        <v>11</v>
      </c>
      <c r="D9" s="9">
        <v>549.32000000000005</v>
      </c>
      <c r="E9" s="10"/>
      <c r="F9" s="11">
        <f>D9*I9</f>
        <v>659.18</v>
      </c>
      <c r="G9" s="12" t="s">
        <v>183</v>
      </c>
      <c r="H9" s="13" t="s">
        <v>12</v>
      </c>
      <c r="I9" s="14">
        <v>1.2</v>
      </c>
    </row>
    <row r="10" spans="1:9" ht="78.75" customHeight="1" x14ac:dyDescent="0.25">
      <c r="A10" s="7" t="s">
        <v>13</v>
      </c>
      <c r="B10" s="15" t="s">
        <v>154</v>
      </c>
      <c r="C10" s="8" t="s">
        <v>11</v>
      </c>
      <c r="D10" s="18">
        <v>549.32000000000005</v>
      </c>
      <c r="E10" s="10"/>
      <c r="F10" s="11">
        <f>D10*I10</f>
        <v>219.73</v>
      </c>
      <c r="G10" s="16" t="s">
        <v>184</v>
      </c>
      <c r="H10" s="13" t="s">
        <v>12</v>
      </c>
      <c r="I10" s="17">
        <v>0.4</v>
      </c>
    </row>
    <row r="11" spans="1:9" ht="24" customHeight="1" x14ac:dyDescent="0.25">
      <c r="A11" s="7" t="s">
        <v>14</v>
      </c>
      <c r="B11" s="8" t="s">
        <v>18</v>
      </c>
      <c r="C11" s="8" t="s">
        <v>11</v>
      </c>
      <c r="D11" s="9"/>
      <c r="E11" s="10">
        <v>0.66859999999999997</v>
      </c>
      <c r="F11" s="11">
        <f>(F9+F10)*E11</f>
        <v>587.64</v>
      </c>
      <c r="G11" s="16"/>
      <c r="H11" s="13"/>
      <c r="I11" s="17"/>
    </row>
    <row r="12" spans="1:9" ht="25.5" customHeight="1" x14ac:dyDescent="0.25">
      <c r="A12" s="20">
        <v>4</v>
      </c>
      <c r="B12" s="15" t="s">
        <v>19</v>
      </c>
      <c r="C12" s="8" t="s">
        <v>11</v>
      </c>
      <c r="D12" s="20"/>
      <c r="E12" s="42"/>
      <c r="F12" s="21">
        <f>F13</f>
        <v>504.24</v>
      </c>
      <c r="G12" s="16"/>
      <c r="H12" s="13"/>
      <c r="I12" s="19"/>
    </row>
    <row r="13" spans="1:9" ht="61.5" customHeight="1" x14ac:dyDescent="0.25">
      <c r="A13" s="25" t="s">
        <v>54</v>
      </c>
      <c r="B13" s="22" t="s">
        <v>155</v>
      </c>
      <c r="C13" s="77" t="s">
        <v>11</v>
      </c>
      <c r="D13" s="26">
        <v>1260.5899999999999</v>
      </c>
      <c r="E13" s="42"/>
      <c r="F13" s="23">
        <f>D13*I13</f>
        <v>504.24</v>
      </c>
      <c r="G13" s="22" t="s">
        <v>155</v>
      </c>
      <c r="H13" s="22" t="s">
        <v>21</v>
      </c>
      <c r="I13" s="17">
        <v>0.4</v>
      </c>
    </row>
    <row r="14" spans="1:9" x14ac:dyDescent="0.25">
      <c r="A14" s="7" t="s">
        <v>55</v>
      </c>
      <c r="B14" s="8" t="s">
        <v>25</v>
      </c>
      <c r="C14" s="8" t="s">
        <v>11</v>
      </c>
      <c r="D14" s="9"/>
      <c r="E14" s="10"/>
      <c r="F14" s="11">
        <f>F9+F11+F12+F10</f>
        <v>1970.79</v>
      </c>
      <c r="G14" s="55"/>
      <c r="H14" s="55"/>
      <c r="I14" s="55"/>
    </row>
    <row r="15" spans="1:9" x14ac:dyDescent="0.25">
      <c r="A15" s="7" t="s">
        <v>24</v>
      </c>
      <c r="B15" s="8" t="s">
        <v>27</v>
      </c>
      <c r="C15" s="8" t="s">
        <v>11</v>
      </c>
      <c r="D15" s="9"/>
      <c r="E15" s="10">
        <v>0.15</v>
      </c>
      <c r="F15" s="11">
        <f>(F9+F10)*E15</f>
        <v>131.84</v>
      </c>
      <c r="G15" s="22"/>
      <c r="H15" s="22"/>
      <c r="I15" s="17"/>
    </row>
    <row r="16" spans="1:9" x14ac:dyDescent="0.25">
      <c r="A16" s="27" t="s">
        <v>26</v>
      </c>
      <c r="B16" s="28" t="s">
        <v>29</v>
      </c>
      <c r="C16" s="28" t="s">
        <v>11</v>
      </c>
      <c r="D16" s="29"/>
      <c r="E16" s="30"/>
      <c r="F16" s="31">
        <f>F14+F15</f>
        <v>2102.63</v>
      </c>
      <c r="G16" s="56"/>
      <c r="H16" s="56"/>
      <c r="I16" s="56"/>
    </row>
    <row r="17" spans="1:6" x14ac:dyDescent="0.25">
      <c r="A17" s="32"/>
      <c r="B17" s="33"/>
      <c r="C17" s="33"/>
      <c r="D17" s="34"/>
      <c r="E17" s="35"/>
      <c r="F17" s="36"/>
    </row>
    <row r="18" spans="1:6" ht="48.75" customHeight="1" x14ac:dyDescent="0.25">
      <c r="A18" s="37"/>
      <c r="B18" s="83" t="s">
        <v>190</v>
      </c>
      <c r="C18" s="83"/>
      <c r="D18" s="102"/>
      <c r="E18" s="24"/>
      <c r="F18" s="24"/>
    </row>
    <row r="19" spans="1:6" ht="42.75" customHeight="1" x14ac:dyDescent="0.25">
      <c r="A19" s="37"/>
      <c r="B19" s="84" t="s">
        <v>203</v>
      </c>
      <c r="C19" s="84"/>
      <c r="D19" s="84"/>
      <c r="E19" s="24"/>
      <c r="F19" s="24"/>
    </row>
    <row r="20" spans="1:6" x14ac:dyDescent="0.25">
      <c r="A20" s="37"/>
      <c r="B20" s="71"/>
      <c r="C20" s="71"/>
      <c r="D20" s="39"/>
      <c r="E20" s="24"/>
      <c r="F20" s="24"/>
    </row>
    <row r="22" spans="1:6" ht="15" customHeight="1" x14ac:dyDescent="0.25">
      <c r="B22" s="97" t="s">
        <v>255</v>
      </c>
      <c r="C22" s="98"/>
      <c r="D22" s="98"/>
      <c r="E22" s="98"/>
      <c r="F22" s="98"/>
    </row>
    <row r="23" spans="1:6" x14ac:dyDescent="0.25">
      <c r="B23" s="75"/>
      <c r="C23" s="75"/>
    </row>
    <row r="24" spans="1:6" ht="15" customHeight="1" x14ac:dyDescent="0.25">
      <c r="B24" s="97" t="s">
        <v>253</v>
      </c>
      <c r="C24" s="97"/>
      <c r="D24" s="97"/>
      <c r="E24" s="97"/>
      <c r="F24" s="97"/>
    </row>
  </sheetData>
  <mergeCells count="16">
    <mergeCell ref="A7:A8"/>
    <mergeCell ref="B7:B8"/>
    <mergeCell ref="C7:C8"/>
    <mergeCell ref="D7:D8"/>
    <mergeCell ref="E1:F1"/>
    <mergeCell ref="A2:D2"/>
    <mergeCell ref="A3:D3"/>
    <mergeCell ref="A4:F4"/>
    <mergeCell ref="A5:D5"/>
    <mergeCell ref="B22:F22"/>
    <mergeCell ref="B24:F24"/>
    <mergeCell ref="E7:E8"/>
    <mergeCell ref="F7:F8"/>
    <mergeCell ref="G7:I7"/>
    <mergeCell ref="B18:D18"/>
    <mergeCell ref="B19:D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47</vt:i4>
      </vt:variant>
    </vt:vector>
  </HeadingPairs>
  <TitlesOfParts>
    <vt:vector size="47" baseType="lpstr">
      <vt:lpstr>1</vt:lpstr>
      <vt:lpstr>1,1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2025-01-29T07:12:45Z</dcterms:modified>
</cp:coreProperties>
</file>